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centerpointenergy-my.sharepoint.com/personal/bradley_diehl_centerpointenergy_com/Documents/G_DRIVE/Transmission Policy/2023-2024 Rate Case/"/>
    </mc:Choice>
  </mc:AlternateContent>
  <xr:revisionPtr revIDLastSave="133" documentId="8_{E301992F-097E-43F6-8450-9F0672DCA1AE}" xr6:coauthVersionLast="47" xr6:coauthVersionMax="47" xr10:uidLastSave="{AF1E995A-3C6C-40E9-86A9-D23D337B900A}"/>
  <bookViews>
    <workbookView xWindow="28680" yWindow="-120" windowWidth="25440" windowHeight="15390" xr2:uid="{0D84C43C-06B1-4BF3-B43D-0E5D15EBAB5A}"/>
  </bookViews>
  <sheets>
    <sheet name="Schedule M-3.1_PUC07 001-075" sheetId="1" r:id="rId1"/>
  </sheets>
  <definedNames>
    <definedName name="_xlnm._FilterDatabase" localSheetId="0" hidden="1">'Schedule M-3.1_PUC07 001-075'!$S$11:$AI$11</definedName>
    <definedName name="_xlnm.Print_Titles" localSheetId="0">'Schedule M-3.1_PUC07 001-075'!$A:$C,'Schedule M-3.1_PUC07 001-075'!$1:$11</definedName>
    <definedName name="Untitle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 l="1"/>
  <c r="C10" i="1" s="1"/>
  <c r="D10" i="1" s="1"/>
  <c r="E10" i="1" s="1"/>
  <c r="F10" i="1" s="1"/>
  <c r="G10" i="1" s="1"/>
  <c r="H10" i="1" s="1"/>
  <c r="I10" i="1" s="1"/>
  <c r="J10" i="1" s="1"/>
  <c r="K10" i="1" s="1"/>
  <c r="L10" i="1" s="1"/>
  <c r="M10" i="1" s="1"/>
  <c r="L124" i="1"/>
  <c r="L110" i="1"/>
  <c r="L20" i="1"/>
  <c r="L34" i="1"/>
  <c r="L28" i="1"/>
  <c r="H160" i="1"/>
  <c r="K160" i="1"/>
  <c r="L160" i="1"/>
  <c r="L414" i="1" l="1"/>
  <c r="K414" i="1"/>
  <c r="L413" i="1"/>
  <c r="K413" i="1"/>
  <c r="L407" i="1"/>
  <c r="K407" i="1"/>
  <c r="L406" i="1"/>
  <c r="K406" i="1"/>
  <c r="L405" i="1"/>
  <c r="K405" i="1"/>
  <c r="L404" i="1"/>
  <c r="K404" i="1"/>
  <c r="L402" i="1"/>
  <c r="K402" i="1"/>
  <c r="L401" i="1"/>
  <c r="K401" i="1"/>
  <c r="L400" i="1"/>
  <c r="K400" i="1"/>
  <c r="L372" i="1"/>
  <c r="K372" i="1"/>
  <c r="L371" i="1"/>
  <c r="K371" i="1"/>
  <c r="L359" i="1"/>
  <c r="K359" i="1"/>
  <c r="L358" i="1"/>
  <c r="K358" i="1"/>
  <c r="L356" i="1"/>
  <c r="K356" i="1"/>
  <c r="L355" i="1"/>
  <c r="K355" i="1"/>
  <c r="L354" i="1"/>
  <c r="K354" i="1"/>
  <c r="L353" i="1"/>
  <c r="K353" i="1"/>
  <c r="L352" i="1"/>
  <c r="K352" i="1"/>
  <c r="L351" i="1"/>
  <c r="K351" i="1"/>
  <c r="L349" i="1"/>
  <c r="K349" i="1"/>
  <c r="L348" i="1"/>
  <c r="K348" i="1"/>
  <c r="L344" i="1" l="1"/>
  <c r="K344" i="1"/>
  <c r="L343" i="1"/>
  <c r="K343" i="1"/>
  <c r="L342" i="1"/>
  <c r="K342" i="1"/>
  <c r="L338" i="1"/>
  <c r="K338" i="1"/>
  <c r="L337" i="1"/>
  <c r="K337" i="1"/>
  <c r="L331" i="1"/>
  <c r="K331" i="1"/>
  <c r="L330" i="1"/>
  <c r="K330" i="1"/>
  <c r="L318" i="1"/>
  <c r="K318" i="1"/>
  <c r="L317" i="1"/>
  <c r="K317" i="1"/>
  <c r="L316" i="1"/>
  <c r="K316" i="1"/>
  <c r="L310" i="1"/>
  <c r="K310" i="1"/>
  <c r="L309" i="1"/>
  <c r="K309" i="1"/>
  <c r="L307" i="1"/>
  <c r="K307" i="1"/>
  <c r="L306" i="1"/>
  <c r="K306" i="1"/>
  <c r="L302" i="1"/>
  <c r="L301" i="1"/>
  <c r="L300" i="1"/>
  <c r="L299" i="1"/>
  <c r="L298" i="1"/>
  <c r="L297" i="1"/>
  <c r="L296" i="1"/>
  <c r="L295" i="1"/>
  <c r="L294" i="1"/>
  <c r="K302" i="1"/>
  <c r="K301" i="1"/>
  <c r="K300" i="1"/>
  <c r="K299" i="1"/>
  <c r="K298" i="1"/>
  <c r="K297" i="1"/>
  <c r="K296" i="1"/>
  <c r="K295" i="1"/>
  <c r="K294" i="1"/>
  <c r="L290" i="1"/>
  <c r="K290" i="1"/>
  <c r="L289" i="1"/>
  <c r="K289" i="1"/>
  <c r="L288" i="1"/>
  <c r="K288" i="1"/>
  <c r="L284" i="1"/>
  <c r="L283" i="1"/>
  <c r="L282" i="1"/>
  <c r="L281" i="1"/>
  <c r="L280" i="1"/>
  <c r="L279" i="1"/>
  <c r="L278" i="1"/>
  <c r="L277" i="1"/>
  <c r="L276" i="1"/>
  <c r="L275" i="1"/>
  <c r="L274" i="1"/>
  <c r="L273" i="1"/>
  <c r="L272" i="1"/>
  <c r="K284" i="1"/>
  <c r="K283" i="1"/>
  <c r="K282" i="1"/>
  <c r="K281" i="1"/>
  <c r="K280" i="1"/>
  <c r="K279" i="1"/>
  <c r="K278" i="1"/>
  <c r="K277" i="1"/>
  <c r="K276" i="1"/>
  <c r="K275" i="1"/>
  <c r="K274" i="1"/>
  <c r="K273" i="1"/>
  <c r="K272"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L240" i="1"/>
  <c r="L239" i="1"/>
  <c r="L238" i="1"/>
  <c r="L237" i="1"/>
  <c r="L236" i="1"/>
  <c r="L235" i="1"/>
  <c r="L234" i="1"/>
  <c r="L233" i="1"/>
  <c r="L232" i="1"/>
  <c r="L231" i="1"/>
  <c r="L230" i="1"/>
  <c r="L229" i="1"/>
  <c r="L228" i="1"/>
  <c r="L227" i="1"/>
  <c r="L226"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L222" i="1"/>
  <c r="K222" i="1"/>
  <c r="L221" i="1"/>
  <c r="K221" i="1"/>
  <c r="L217" i="1"/>
  <c r="K217" i="1"/>
  <c r="L216" i="1"/>
  <c r="K216" i="1"/>
  <c r="L210" i="1"/>
  <c r="K210" i="1"/>
  <c r="L209" i="1"/>
  <c r="K209" i="1"/>
  <c r="L187" i="1"/>
  <c r="L186" i="1"/>
  <c r="L185" i="1"/>
  <c r="L184" i="1"/>
  <c r="L183" i="1"/>
  <c r="L182" i="1"/>
  <c r="K187" i="1"/>
  <c r="K186" i="1"/>
  <c r="K185" i="1"/>
  <c r="K184" i="1"/>
  <c r="K183" i="1"/>
  <c r="K182" i="1"/>
  <c r="L168" i="1"/>
  <c r="K168" i="1"/>
  <c r="L167" i="1"/>
  <c r="K167" i="1"/>
  <c r="L166" i="1"/>
  <c r="K166" i="1"/>
  <c r="L165" i="1"/>
  <c r="K165" i="1"/>
  <c r="L164" i="1"/>
  <c r="K164" i="1"/>
  <c r="L156" i="1"/>
  <c r="K156" i="1"/>
  <c r="L155" i="1"/>
  <c r="K155" i="1"/>
  <c r="L154" i="1"/>
  <c r="K154" i="1"/>
  <c r="L152" i="1"/>
  <c r="K152" i="1"/>
  <c r="L151" i="1"/>
  <c r="K151" i="1"/>
  <c r="L150" i="1"/>
  <c r="K150" i="1"/>
  <c r="L148" i="1"/>
  <c r="K148" i="1"/>
  <c r="L147" i="1"/>
  <c r="K147" i="1"/>
  <c r="L146" i="1"/>
  <c r="K146" i="1"/>
  <c r="L130" i="1"/>
  <c r="K130" i="1"/>
  <c r="L129" i="1"/>
  <c r="K129" i="1"/>
  <c r="L127" i="1"/>
  <c r="K127" i="1"/>
  <c r="L126" i="1"/>
  <c r="K126" i="1"/>
  <c r="L122" i="1"/>
  <c r="K122" i="1"/>
  <c r="L121" i="1"/>
  <c r="K121" i="1"/>
  <c r="L113" i="1"/>
  <c r="K113" i="1"/>
  <c r="L112" i="1"/>
  <c r="K112" i="1"/>
  <c r="K106" i="1"/>
  <c r="L108" i="1"/>
  <c r="K108" i="1"/>
  <c r="L107" i="1"/>
  <c r="K107" i="1"/>
  <c r="L106" i="1"/>
  <c r="L102" i="1"/>
  <c r="K102" i="1"/>
  <c r="L101" i="1"/>
  <c r="K101" i="1"/>
  <c r="L95" i="1"/>
  <c r="K95" i="1"/>
  <c r="L94" i="1"/>
  <c r="K94" i="1"/>
  <c r="L80" i="1"/>
  <c r="K80" i="1"/>
  <c r="L79" i="1"/>
  <c r="K79" i="1"/>
  <c r="L77" i="1"/>
  <c r="K77" i="1"/>
  <c r="L76" i="1"/>
  <c r="K76" i="1"/>
  <c r="L74" i="1"/>
  <c r="K74" i="1"/>
  <c r="L73" i="1"/>
  <c r="K73" i="1"/>
  <c r="L72" i="1"/>
  <c r="K72" i="1"/>
  <c r="L71" i="1"/>
  <c r="K71" i="1"/>
  <c r="L69" i="1"/>
  <c r="K69" i="1"/>
  <c r="L68" i="1"/>
  <c r="K68" i="1"/>
  <c r="L67" i="1"/>
  <c r="K67" i="1"/>
  <c r="L66" i="1"/>
  <c r="K66" i="1"/>
  <c r="L64" i="1"/>
  <c r="L63" i="1"/>
  <c r="K64" i="1"/>
  <c r="K63" i="1"/>
  <c r="L61" i="1"/>
  <c r="K61" i="1"/>
  <c r="L60" i="1"/>
  <c r="K60" i="1"/>
  <c r="L59" i="1"/>
  <c r="K59" i="1"/>
  <c r="L57" i="1"/>
  <c r="K57" i="1"/>
  <c r="L56" i="1"/>
  <c r="K56" i="1"/>
  <c r="L55" i="1"/>
  <c r="K55" i="1"/>
  <c r="L53" i="1"/>
  <c r="K53" i="1"/>
  <c r="L52" i="1"/>
  <c r="K52" i="1"/>
  <c r="L51" i="1"/>
  <c r="K51" i="1"/>
  <c r="L49" i="1"/>
  <c r="L48" i="1"/>
  <c r="L47" i="1"/>
  <c r="L46" i="1"/>
  <c r="K49" i="1"/>
  <c r="K48" i="1"/>
  <c r="K47" i="1"/>
  <c r="K46" i="1"/>
  <c r="L44" i="1"/>
  <c r="K44" i="1"/>
  <c r="L43" i="1"/>
  <c r="K43" i="1"/>
  <c r="L42" i="1"/>
  <c r="K42" i="1"/>
  <c r="L40" i="1"/>
  <c r="K40" i="1"/>
  <c r="L39" i="1"/>
  <c r="K39" i="1"/>
  <c r="L38" i="1"/>
  <c r="K38" i="1"/>
  <c r="L36" i="1"/>
  <c r="L35" i="1"/>
  <c r="K36" i="1"/>
  <c r="K35" i="1"/>
  <c r="K34" i="1"/>
  <c r="L32" i="1"/>
  <c r="L31" i="1"/>
  <c r="L30" i="1"/>
  <c r="L29" i="1"/>
  <c r="K28" i="1"/>
  <c r="K32" i="1"/>
  <c r="K31" i="1"/>
  <c r="K30" i="1"/>
  <c r="K29" i="1"/>
  <c r="K20" i="1" l="1"/>
  <c r="I12" i="1"/>
  <c r="G12" i="1"/>
  <c r="L12" i="1" s="1"/>
  <c r="E12" i="1"/>
  <c r="K12" i="1" l="1"/>
  <c r="I84" i="1"/>
  <c r="I205" i="1"/>
  <c r="I363" i="1"/>
  <c r="I365" i="1"/>
  <c r="L324" i="1" l="1"/>
  <c r="K324" i="1"/>
  <c r="K411" i="1"/>
  <c r="L411" i="1"/>
  <c r="K409" i="1"/>
  <c r="L409" i="1"/>
  <c r="H398" i="1"/>
  <c r="K398" i="1"/>
  <c r="L398" i="1"/>
  <c r="H263" i="1"/>
  <c r="K396" i="1"/>
  <c r="L396" i="1"/>
  <c r="L394" i="1"/>
  <c r="K394" i="1"/>
  <c r="L392" i="1"/>
  <c r="K392" i="1"/>
  <c r="L390" i="1"/>
  <c r="K390" i="1"/>
  <c r="L388" i="1"/>
  <c r="K388" i="1"/>
  <c r="L386" i="1"/>
  <c r="K386" i="1"/>
  <c r="L384" i="1"/>
  <c r="K384" i="1"/>
  <c r="L382" i="1"/>
  <c r="K382" i="1"/>
  <c r="L380" i="1"/>
  <c r="K380" i="1"/>
  <c r="L378" i="1"/>
  <c r="K378" i="1"/>
  <c r="L376" i="1"/>
  <c r="K376" i="1"/>
  <c r="L374" i="1"/>
  <c r="K374" i="1"/>
  <c r="L369" i="1"/>
  <c r="K369" i="1"/>
  <c r="L367" i="1"/>
  <c r="K367" i="1"/>
  <c r="K363" i="1"/>
  <c r="L361" i="1"/>
  <c r="K361" i="1"/>
  <c r="L346" i="1"/>
  <c r="K346" i="1"/>
  <c r="L340" i="1"/>
  <c r="K340" i="1"/>
  <c r="L335" i="1"/>
  <c r="K335" i="1"/>
  <c r="L333" i="1"/>
  <c r="K333" i="1"/>
  <c r="L328" i="1"/>
  <c r="K328" i="1"/>
  <c r="L326" i="1"/>
  <c r="K326" i="1"/>
  <c r="L322" i="1"/>
  <c r="K322" i="1"/>
  <c r="L320" i="1"/>
  <c r="K320" i="1"/>
  <c r="L314" i="1"/>
  <c r="K314" i="1"/>
  <c r="L312" i="1"/>
  <c r="K312" i="1"/>
  <c r="L304" i="1"/>
  <c r="K304" i="1"/>
  <c r="L292" i="1"/>
  <c r="K292" i="1"/>
  <c r="L286" i="1"/>
  <c r="K286" i="1"/>
  <c r="L270" i="1"/>
  <c r="K270" i="1"/>
  <c r="L268" i="1"/>
  <c r="K268" i="1"/>
  <c r="L224" i="1"/>
  <c r="K224" i="1"/>
  <c r="L219" i="1"/>
  <c r="K219" i="1"/>
  <c r="L214" i="1"/>
  <c r="K214" i="1"/>
  <c r="L212" i="1"/>
  <c r="K212" i="1"/>
  <c r="L207" i="1"/>
  <c r="K207" i="1"/>
  <c r="L203" i="1"/>
  <c r="K203" i="1"/>
  <c r="L201" i="1"/>
  <c r="K201" i="1"/>
  <c r="L199" i="1"/>
  <c r="K199" i="1"/>
  <c r="L197" i="1"/>
  <c r="K197" i="1"/>
  <c r="L195" i="1"/>
  <c r="K195" i="1"/>
  <c r="L193" i="1"/>
  <c r="K193" i="1"/>
  <c r="L191" i="1"/>
  <c r="K191" i="1"/>
  <c r="L189" i="1"/>
  <c r="K189" i="1"/>
  <c r="L180" i="1"/>
  <c r="K180" i="1"/>
  <c r="L178" i="1"/>
  <c r="K178" i="1"/>
  <c r="L176" i="1"/>
  <c r="K176" i="1"/>
  <c r="L174" i="1"/>
  <c r="K174" i="1"/>
  <c r="L172" i="1"/>
  <c r="K172" i="1"/>
  <c r="L170" i="1"/>
  <c r="K170" i="1"/>
  <c r="L162" i="1"/>
  <c r="K162" i="1"/>
  <c r="L158" i="1"/>
  <c r="K158" i="1"/>
  <c r="L144" i="1"/>
  <c r="K144" i="1"/>
  <c r="L134" i="1"/>
  <c r="K134" i="1"/>
  <c r="L132" i="1"/>
  <c r="K132" i="1"/>
  <c r="H130" i="1"/>
  <c r="K124" i="1"/>
  <c r="L119" i="1"/>
  <c r="K119" i="1"/>
  <c r="L117" i="1"/>
  <c r="K117" i="1"/>
  <c r="L115" i="1"/>
  <c r="K115" i="1"/>
  <c r="K110" i="1"/>
  <c r="H106" i="1"/>
  <c r="L104" i="1"/>
  <c r="K104" i="1"/>
  <c r="H104" i="1"/>
  <c r="L99" i="1"/>
  <c r="K99" i="1"/>
  <c r="L97" i="1"/>
  <c r="K97" i="1"/>
  <c r="L92" i="1"/>
  <c r="K92" i="1"/>
  <c r="L90" i="1"/>
  <c r="K90" i="1"/>
  <c r="L88" i="1"/>
  <c r="K88" i="1"/>
  <c r="L86" i="1"/>
  <c r="K86" i="1"/>
  <c r="L82" i="1"/>
  <c r="K82" i="1"/>
  <c r="L26" i="1"/>
  <c r="K26" i="1"/>
  <c r="K84" i="1" l="1"/>
  <c r="L84" i="1"/>
  <c r="L363" i="1"/>
  <c r="K205" i="1"/>
  <c r="L205" i="1"/>
  <c r="K365" i="1"/>
  <c r="L365" i="1"/>
</calcChain>
</file>

<file path=xl/sharedStrings.xml><?xml version="1.0" encoding="utf-8"?>
<sst xmlns="http://schemas.openxmlformats.org/spreadsheetml/2006/main" count="4016" uniqueCount="747">
  <si>
    <t>Projects Submitted to ERCOT RPG</t>
  </si>
  <si>
    <t>WBS#</t>
  </si>
  <si>
    <t>(a) Project Name (with CCN Docket No., if Any)</t>
  </si>
  <si>
    <t>(b) Estimated Costs at the Time of ERCOT Review (if Any)</t>
  </si>
  <si>
    <t>(c) Estimated Costs in First MCPR Entry*</t>
  </si>
  <si>
    <t>(d) First MCPR Where Project Appeared</t>
  </si>
  <si>
    <t>Final Updated Costs in MCPR Entry</t>
  </si>
  <si>
    <t>MCPR Where Cost Updated</t>
  </si>
  <si>
    <t>(e) Final Total Project Costs</t>
  </si>
  <si>
    <t>(f) Last MCPR Where Project Appeared</t>
  </si>
  <si>
    <r>
      <t>(g) Percent difference between (c) and (e) [</t>
    </r>
    <r>
      <rPr>
        <b/>
        <i/>
        <sz val="10"/>
        <color theme="1"/>
        <rFont val="Arial"/>
        <family val="2"/>
      </rPr>
      <t>% diff btwn inital &amp; final estimate</t>
    </r>
    <r>
      <rPr>
        <b/>
        <sz val="10"/>
        <color theme="1"/>
        <rFont val="Arial"/>
        <family val="2"/>
      </rPr>
      <t>]</t>
    </r>
  </si>
  <si>
    <r>
      <t>Percent difference between Column G and (e) [</t>
    </r>
    <r>
      <rPr>
        <b/>
        <i/>
        <sz val="10"/>
        <color theme="1"/>
        <rFont val="Arial"/>
        <family val="2"/>
      </rPr>
      <t>% diff btwn actual and final estimate</t>
    </r>
    <r>
      <rPr>
        <b/>
        <sz val="10"/>
        <color theme="1"/>
        <rFont val="Arial"/>
        <family val="2"/>
      </rPr>
      <t>]</t>
    </r>
  </si>
  <si>
    <t>Variance Explanation</t>
  </si>
  <si>
    <t>PUC RFI 7</t>
  </si>
  <si>
    <t>b. The contingency, if any, built into the initial project estimate.</t>
  </si>
  <si>
    <t>c.  Any impact the Covid-19 pandemic had on the project.</t>
  </si>
  <si>
    <t>c./d. Any impact Winter Storm Uri had on the project.</t>
  </si>
  <si>
    <t>e. Regarding the explanation for the variance, why would outages keep the contractors from working?</t>
  </si>
  <si>
    <t>f. Regarding the explanation for the variance, please explain the easement issue. Was CNP expecting to have access to the easement and the landowner changed their mind for some reason?</t>
  </si>
  <si>
    <t>e. Regarding the explanation for the variance, please explain how the delays and permitting issues led to a cost increase of 63%.</t>
  </si>
  <si>
    <t>c./d./e. Regarding the explanation for the variance, please provide any other solutions CenterPoint Houston considered when adjusting to these unexpected issues and why these solutions were selected.</t>
  </si>
  <si>
    <t>d. Regarding the explanation for the variance, please explain why the Covid-19 Pandemic required the project to be delayed for a year.</t>
  </si>
  <si>
    <t>e. Regarding the explanation for the variance, please explain why the scope of the project was increased.</t>
  </si>
  <si>
    <t>d. Regarding the explanation for the variance, please describe the reliability considerations that required the increased labor costs.</t>
  </si>
  <si>
    <t>e. Regarding the explanation for the variance, please further explain the reasons for the easement issues with Exxon and what the issues were that led to the lengthy negotiations.</t>
  </si>
  <si>
    <t>f. Regarding the explanation for the variance, please explain the source of the unexpected outage constraints.</t>
  </si>
  <si>
    <t>e. When did this project begin and end construction?</t>
  </si>
  <si>
    <t>f. Regarding the explanation for the variance, what was the time period when these unexpected rains occurred?</t>
  </si>
  <si>
    <t>Freeport Area Master Plan</t>
  </si>
  <si>
    <t>HLP/00/1115/TR/0005</t>
  </si>
  <si>
    <t>P1115 Bailey-Jones Creek: Docket# 48629</t>
  </si>
  <si>
    <t>$481,700,000-$695,200,000 (BJC) 
+ $32,340,000 (BTG)</t>
  </si>
  <si>
    <t xml:space="preserve">Labor variance due to: (1) customers needing emergency outages, which lasted two days, prevented the contractor from working, and led to increased labor costs; (2) a landowner's refusing to release an easment to CNP, which required redesign of FAA lighting, use of additional matts, and new access road; and (3) high winds causing multiple installation and removal delays, resulting in increased labor and equipment rental costs. 
</t>
  </si>
  <si>
    <t>b. A contingency of 10% was added to construction material and labor to account for possible tariffs, labor increases, material increases, and other cost variability.</t>
  </si>
  <si>
    <t>f. CenterPoint’s original design called for an AC system for FAA lighting.  DOW  would not release an easement to build the distribution line for the FAA lighting.  Due to this CenterPoint had to go with solar FAA lighting since that did not require the distribution line and easement.</t>
  </si>
  <si>
    <t>N/A</t>
  </si>
  <si>
    <t>P1115.2 Jones Creek Loop</t>
  </si>
  <si>
    <t>HLP/00/1115/TR/0006</t>
  </si>
  <si>
    <t>P1115.64 Bailey Approach Spans</t>
  </si>
  <si>
    <t>P1115.65 COPPER-Velasco 
(Structure 19401)</t>
  </si>
  <si>
    <t>HLP/00/1115/TR/0007</t>
  </si>
  <si>
    <t>P1115.7 DOW345-Jones Creek</t>
  </si>
  <si>
    <t>HLP/00/1115/SB/0006</t>
  </si>
  <si>
    <t>PE210016 INSTALL (2) 345KV LINE POSITIONS</t>
  </si>
  <si>
    <t>PE210017 INSTALL (2) 345KV LINE POSITIONS</t>
  </si>
  <si>
    <t>Southwyck - Algoa Corner Rebuild</t>
  </si>
  <si>
    <t>HLP/00/1114/TR/0001</t>
  </si>
  <si>
    <t>P954.3 Southwyck Substation</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</si>
  <si>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could have a cumulative impact above 10% as well as to provide estimates for additional cost categories. Variance percentage of final total costs vs. final estimate filed in MCPR is -24%.
</t>
  </si>
  <si>
    <t>P954.4 Southwyck-Algoa Corner (Southwyck-Structure #32235)</t>
  </si>
  <si>
    <t>P954.5 Southwyck-Algoa Corner (Structure #32236-Algoa Corner)</t>
  </si>
  <si>
    <t>P954.6 Southwyck-Algoa Corner (Structures #32235-32236)</t>
  </si>
  <si>
    <t>P954.7 Algoa Corner-Friendswood Corner Partial Rebuild and Partial Reconductor of 138 kV Ckt. 05B</t>
  </si>
  <si>
    <t>Angleton - MONSAN Rebuild</t>
  </si>
  <si>
    <t>HLP/00/1037/TR</t>
  </si>
  <si>
    <t>P1037 Angleton-PETSON-MONSAN</t>
  </si>
  <si>
    <t xml:space="preserve">Labor costs were higher than the original estimate because of 13 unexpected rainout days which required multiple crew redployments. In addition, there were unanticpated delays in obtaining road permits from TxDOT.  The County unexpectedly denied CenterPoint Houston's use of a county road, which required CenterPoint Houston to obtain a TxDOT permit and caused additional delays. As equipment had been rented for this project prior to the delays, each unexpected rainout day and the TxDot permit delay increased equipment rental costs.
</t>
  </si>
  <si>
    <t xml:space="preserve">e. Delays increased the duration of equipment rental and crews allocated to the job, which increased costs.  </t>
  </si>
  <si>
    <t>Ft Bend - West Columbia Conversion</t>
  </si>
  <si>
    <t>HLP/00/0997/TR/0001</t>
  </si>
  <si>
    <t>P997.1 Fort Bend-Rosenberg</t>
  </si>
  <si>
    <t>x</t>
  </si>
  <si>
    <t>P997.2 Rosenberg-Needville</t>
  </si>
  <si>
    <t xml:space="preserve">Labor costs and equipment rental costs were higher than estimated due to Fort Bend County’s unexpected decision to widen a road that the existing line paralleled, which required CenterPoint Houston to relocate a portion of the line from south side of the road to the north. This created a number of issues:
•	As the road widening decision was made after the rebuild had begun, approximately half of the newly installed wires needed to be removed and restrung.  Increasing labor costs.
•	CenterPoint was forced to obtain new ROW on the north side of the road.  As this was a rebuild, CenterPoint had not anticipated acquiring new ROW.  
•	The newly affected landowners would not willingly sell the required ROW forcing CenterPoint Houston to use the Condemnation process, which is time consuming.  Because the line could not be out of service for an extended period of time, CenterPoint Houston was required to build a temporary line on the south side of the road.
Project costs were further increased when (1) Contractors discovered an unmarked underground pipeline, causing delays and requiring the relocation of three poles; (2) severe weather conditions that caused project delays and required the removal and reinstallation of mats twice; and (3) Updated load growth projections required the use of larger and more expensive conductor than initially anticipated.  The conductor selected will also make future line rebuilds easier. 
</t>
  </si>
  <si>
    <t>P997.4 West Columbia Approach Span</t>
  </si>
  <si>
    <t>P997.5 Big Creek Loop</t>
  </si>
  <si>
    <t>P997.6 Needville Substation</t>
  </si>
  <si>
    <t>Deepwater Auto</t>
  </si>
  <si>
    <t>HLP/00/1408/TR/0002</t>
  </si>
  <si>
    <t>P1409.1 Deepwater Substation Auto Lead</t>
  </si>
  <si>
    <t>P1409.2 Install Fiber Deepwater-LydelL</t>
  </si>
  <si>
    <t>P1409.3 Reconfigure/Reenergize Deepwater Sub</t>
  </si>
  <si>
    <t>Jordan Area Load Addition</t>
  </si>
  <si>
    <t>HLP/00/0055/TR/0142</t>
  </si>
  <si>
    <t xml:space="preserve">P1028 PLACID Substation </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</si>
  <si>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contract labor and transportation costs that could have a cumulative impact above 10%. Variance percentage of final total costs vs. final estimate filed in MCPR is 5%
</t>
  </si>
  <si>
    <t xml:space="preserve">HLP/00/1415/TR/0002 </t>
  </si>
  <si>
    <t>P1415 Jordan-BENDER-CONNER</t>
  </si>
  <si>
    <t>HLP/00/1416/TR/0002</t>
  </si>
  <si>
    <t>P1416 Jordan Loop</t>
  </si>
  <si>
    <t>WAP to Westpark Tollway ckt 09 Rebuild</t>
  </si>
  <si>
    <t>HLP/00/1261/TR</t>
  </si>
  <si>
    <t>P1261 W.A. Parish-Hayes</t>
  </si>
  <si>
    <t xml:space="preserve">Variance was due to (1) 13 days delayed due to bad weather and flooding resulting in additional labor costs and mat rental costs. (2) Job was placed on hold for over a year due to pandemic constraints. This resulted in permits expiring and needing to be re-done.
</t>
  </si>
  <si>
    <t xml:space="preserve">HLP/00/1261/TR	</t>
  </si>
  <si>
    <t>P1261.1 W.A. Parish-Hayes
(Structures 33016-33018)</t>
  </si>
  <si>
    <t>P1261.3 Hayes Approach Spans</t>
  </si>
  <si>
    <t>Mt Belvieu Reliabiliy Upgrades</t>
  </si>
  <si>
    <t>HLP/00/1425/TR/0001</t>
  </si>
  <si>
    <t>P1425 CHEVON-LNGSTN-EAGLE</t>
  </si>
  <si>
    <t>P1425.3 Jordan-WINFE-EAGLE-Mont Belvieu</t>
  </si>
  <si>
    <t>P1425.4 HOPSON-Cedar Bayou Plant</t>
  </si>
  <si>
    <t xml:space="preserve">(1) Multiple instances of severe weather required CenterPoint to re-energize the line in order to provide reliable transmission service to CenterPoint's Retail customers.  The re-energizations themselves required significant labor, and the resulting delays further increased labor and equipment rental costs. (2) Severe weather downed several trees and damaged completed work.  This resulting in increased labor, material, and equipment costs. (3) For reliability reasons, CenterPoint had to authorize the use of significant overtime so as to minimize the impact of the above delays so that power would be returned on schedule as requested.
</t>
  </si>
  <si>
    <t>P1425.5 CHEV-Cedar Bayou Plant</t>
  </si>
  <si>
    <t>Wallis - Peters ckt 65 Rebuild</t>
  </si>
  <si>
    <t>HLP/00/1412/TR</t>
  </si>
  <si>
    <t>P1399.1 GEBHRT-Wallis</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</si>
  <si>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an increase in contract engineering and consulting costs that could have a cumulative impact above 10%. Variance percentage of final total costs vs. final estimate filed in MCPR is 1%.
</t>
  </si>
  <si>
    <t>P1399.2 GEBHRT-Sealy</t>
  </si>
  <si>
    <t>HLP/00/0922/TR/0012</t>
  </si>
  <si>
    <t>P1399.3 Sealy-Peters</t>
  </si>
  <si>
    <t>Angleton - West Columbia ckt 04 RB/RC</t>
  </si>
  <si>
    <t>HLP/00/0922/TR/0014</t>
  </si>
  <si>
    <t>P1235.1 Angleton-West Columbia</t>
  </si>
  <si>
    <t xml:space="preserve">After the project was engineered and designed, a governmental entity announced it planned to build a lake over a portion of the planned route.  CenterPoint was required to lengthen the route so as to go around the planned lake and to acquire an additional ROW (as a rebuild, the plan had initially been to use CenterPoint Houston’s existing ROW).  This unexpected routing change resulted in increased labor, equipment and ROW expenses.
Project costs were further increased by: (1) the need to design and install a 16.5 mile temporary bypass; (2) severe weather and flooding (up to five feet of water in portions of the Right of Way area); and (3) a need to accelerate the construction of the project requiring crews to work overtime and weekends, increasing labor costs.
</t>
  </si>
  <si>
    <t>P1235.2 Angleton-West Columbia
(Structures 34141-34145 and 34052-34053)</t>
  </si>
  <si>
    <t>P1235.3 Angleton-West Columbia
(Structures 03971-03976)</t>
  </si>
  <si>
    <t>Algoa Corner - LaMarque ckt 93 RB/RC</t>
  </si>
  <si>
    <t>HLP/00/0922/TR/0016</t>
  </si>
  <si>
    <t>P1042.1 P.H. Robinson-Alta Loma</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</si>
  <si>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as well as to provide estimates for additional cost categories. Variance percentage of final total costs vs. final estimate filed in MCPR is 2%
</t>
  </si>
  <si>
    <t>P1042.2 La Marque-Hitchcock</t>
  </si>
  <si>
    <t>P1042.3 Alta Loma-Hitchcock</t>
  </si>
  <si>
    <t>Flewellen - Peters ckt 25 RB/RC</t>
  </si>
  <si>
    <t>HLP/00/1413/TR</t>
  </si>
  <si>
    <t>P1413.1 Flewellen-Peters (Structures 34905-35126)</t>
  </si>
  <si>
    <t>P1413.2 Flewellen-Peters (Structures 35331-35170)</t>
  </si>
  <si>
    <t>THW - WO ckt 29 Conversion</t>
  </si>
  <si>
    <t>HLP/00/0496/TR</t>
  </si>
  <si>
    <t>P1391.1/P1392.2 T.H. Wharton-Little York-White Oak</t>
  </si>
  <si>
    <t xml:space="preserve">P1391.3 T.H. Wharton Substation Conversion </t>
  </si>
  <si>
    <t xml:space="preserve">P1391.4 Little York Substation Conversion </t>
  </si>
  <si>
    <t>P1391.5 White Oak Substation Conversion</t>
  </si>
  <si>
    <t>Greens Bayou - Clinton 138 kV Conversion</t>
  </si>
  <si>
    <t>HLP/00/0914/TR/0005</t>
  </si>
  <si>
    <t>P1063.1 TEXWAL-Greens Bayou Plant</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</si>
  <si>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contract labor and transportation costs that could have a cumulative impact above 10%. Variance percentage of final total costs vs. final estimate filed in MCPR is 7%
</t>
  </si>
  <si>
    <t xml:space="preserve">P1063.2 TEXWAL-Wallisville </t>
  </si>
  <si>
    <t>P1063.3 Wallisville-Casten-Clinton</t>
  </si>
  <si>
    <t>P1063.4 GBY-TEXWAL-Wallisville-Casten-Clinton</t>
  </si>
  <si>
    <t>STONE LAKE - NEW 35KV SUBSTATION</t>
  </si>
  <si>
    <t>HLP/00/1306/TR</t>
  </si>
  <si>
    <t>P1306.1  Stone Lake: Loop 138kV Ckt 66B Near Str #18668 (4/2022-12/2022)</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</si>
  <si>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as well as to provide estimates for additional cost categories. Variance percentage of final total costs vs. final estimate filed in MCPR is -25%
</t>
  </si>
  <si>
    <t>HLP/00/1481/TR/0001</t>
  </si>
  <si>
    <t>P1481.1 Hockley-Tomball</t>
  </si>
  <si>
    <t>CUTLASS SOLAR INTERCONNECTION</t>
  </si>
  <si>
    <t>HLP/00/1491/TR</t>
  </si>
  <si>
    <t>P1491.1 Whaley Sub: Loop 345kV Ckt 72C Near Str #28367</t>
  </si>
  <si>
    <t>P1491.2 Rowland Sub: 345kV Generator Lead (Cutlass Solar)</t>
  </si>
  <si>
    <t xml:space="preserve"> FIGHTING JAYS INTERCONNECTION</t>
  </si>
  <si>
    <t>HLP/00/1492/TR</t>
  </si>
  <si>
    <t>P1492 Wolf Substation</t>
  </si>
  <si>
    <t>RED-TAILED HAWK INTERCONNECTION</t>
  </si>
  <si>
    <t>HLP/00/1493/TR</t>
  </si>
  <si>
    <t>P1493 Blue Substation</t>
  </si>
  <si>
    <t>Labor costs were higher than expected because: (1) the wholesale customer was not ready for CenterPoint's crews on multiple occasions, resulting in multiple mobilizations and demobilizations (2) unanticipated issues obtaining outage permissions from ERCOT, resulting in multiple mobilizations and demobilizations (3) Due to time lost from the first issue, reliability considerations required the crews to work overtime, increasing labor costs.</t>
  </si>
  <si>
    <t>HUNGERFORD-SBRANCH SOLAR INTERCONNECTION</t>
  </si>
  <si>
    <t>HLP/00/1497/TR</t>
  </si>
  <si>
    <t>P1497.1 Hungerford Substation</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</si>
  <si>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Variance percentage of final total costs vs. final estimate filed in MCPR is 5%
</t>
  </si>
  <si>
    <t>RIVERSIDE SUB INTERCONNECTION</t>
  </si>
  <si>
    <t>HLP/00/1498/TR</t>
  </si>
  <si>
    <t>P1498 Riverside Loop</t>
  </si>
  <si>
    <t>Labor and rental costs were higher than estimated due to: (1) outage constraints resulting in two mobilizations/demobizations; (2) inclement weather resulting in both rain delays and the need to lay additional mats over the entirety of the ROW</t>
  </si>
  <si>
    <t xml:space="preserve"> LONGBOW INTERCONNECTION</t>
  </si>
  <si>
    <t>HLP/00/1501/TR</t>
  </si>
  <si>
    <t>P1501.1 Danbury Substation</t>
  </si>
  <si>
    <t xml:space="preserve">Unexpected rainy weather caused delays and required the use of more mats were needed than initially estimated.  The delays and additional mats increased labor and equipment costs.
</t>
  </si>
  <si>
    <t>BEACHWOOD GENERATOR INTERCONNECTION</t>
  </si>
  <si>
    <t>HLP/00/1516/TR</t>
  </si>
  <si>
    <t>P1516 Beachwood Sub: 138kV Generator Lead (Mark One) (2/2022-2/2022)</t>
  </si>
  <si>
    <t xml:space="preserve"> GARTH - NEW 12KV SUBSTATION</t>
  </si>
  <si>
    <t>HLP/00/1266/TR</t>
  </si>
  <si>
    <t>P1241.1 Garth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</si>
  <si>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contract labor and transportation costs that could have a cumulative impact above 10%. Variance percentage of final total costs vs. final estimate filed in MCPR is 8%</t>
  </si>
  <si>
    <t xml:space="preserve">HLP/00/1266/TR	</t>
  </si>
  <si>
    <t>P1241.2 Crosby-Mont Belvieu</t>
  </si>
  <si>
    <t>Lake Houston Sub</t>
  </si>
  <si>
    <t>HLP/00/1250/TR</t>
  </si>
  <si>
    <t>P1250 Lake Houston Substation</t>
  </si>
  <si>
    <t>WORTHAM - NEW 35KV SUBSTATION</t>
  </si>
  <si>
    <t>HLP/00/1308/TR</t>
  </si>
  <si>
    <t>P1308 Wortham Substation</t>
  </si>
  <si>
    <t>During construction, the job scope changed because work was added to the work order. The new work required adding a tangent pole between the 3-pole to the substation rack to role the project phases. To finish the project on schedule there was a temporary post insulator jumper configuration installed on the 3-pole. This was needed to allow time for a new tangent pole to be fabricated and installed. These changes resulted in increased labor and construction costs as well as renting additional equipment.</t>
  </si>
  <si>
    <t>BURKE INTERCONNECTION</t>
  </si>
  <si>
    <t>HLP/00/1389/TR</t>
  </si>
  <si>
    <t>P1389 Burke Substation</t>
  </si>
  <si>
    <t>Unanticipated ERCOT outage constraints resulted in multiple mobilization and demobilizations, increasing labor costs.  Due to time lost from the outage constraints, reliability considerations required the crews to work overtime, increasing labor costs.</t>
  </si>
  <si>
    <t>P1389.1 WAGYU_ Substation</t>
  </si>
  <si>
    <t>BRAZORIA WEST SOLAR INTERCONNECTION</t>
  </si>
  <si>
    <t>HLP/00/1454/TR</t>
  </si>
  <si>
    <t>P1454 Eagle Nest Substation</t>
  </si>
  <si>
    <t>Baytown Area Upgrades</t>
  </si>
  <si>
    <t>HLP/00/1216/TR/0001</t>
  </si>
  <si>
    <t>P1216.2 Restor SanJaciBayErosion @ Str #14727</t>
  </si>
  <si>
    <t>The initial estimate did not reflect that CenterPoint's existing easement crossing Exxon's property only permitted mantenance.  To complete the project, CenterPoint  had to obtain addditional rights from Exxon.  It took nearly a year of negotiations to obtain access to perform soil boring and to install the requisite foundations, which resulted in increased labor costs from additional mobilization and demobilization. In order to avoid condemnation, CenterPoint had to revise design drawings, foundation locations, and test bore locations. After construction began, Exxon was slow to approve proposed drawings and took months before getting a response. This stall resulted in increased labor costs due to mats that remained in place for the duration of the project.
Labor cost variance primarily due to additional mats cost. 
Unanticipated outage constraints resulted in in multiple mobilizations and demobilization, increasing labor costs. These delays also increased equipment rental costs.</t>
  </si>
  <si>
    <t>P1216.4 RC/Thermally Uprate 138kV Ckt87E TX-CB</t>
  </si>
  <si>
    <t>P1216.50 ThermUprate 138kV Ckt21F Diabox-Moment</t>
  </si>
  <si>
    <t>Peyton Creek Wind Generator Interconnect</t>
  </si>
  <si>
    <t>HLP/00/1262/TR</t>
  </si>
  <si>
    <t>P1262 REFUGE Substation</t>
  </si>
  <si>
    <t xml:space="preserve">Unanticipated rainy weather required the use of mats to access the ROW, increasing labor and equipment costs.
</t>
  </si>
  <si>
    <t>Greens Bayou Reconfiguration</t>
  </si>
  <si>
    <t>HLP/00/1338/TR</t>
  </si>
  <si>
    <t xml:space="preserve">P1338.1 P1338 Relocate 138kV Ckt 94A/95C at GBY </t>
  </si>
  <si>
    <t>Unanticipated rainy weather resulted in multiple mobilizations and demobilizations, increasing labor and equipment rental costs.</t>
  </si>
  <si>
    <t xml:space="preserve">P1338.2 P1338 Greens Bayou 69kV Ckt 17A-Cons </t>
  </si>
  <si>
    <t>Limburg Substation</t>
  </si>
  <si>
    <t>HLP/00/1345/TR</t>
  </si>
  <si>
    <t>P1350 Limburg Substation</t>
  </si>
  <si>
    <t>Blodgett 138kV Loop Conversion</t>
  </si>
  <si>
    <t>HLP/00/1335/TR</t>
  </si>
  <si>
    <t xml:space="preserve">P1260.10 Blodgett Sub Loop 138kV Ckt 37C </t>
  </si>
  <si>
    <t>DANISH FIELDS SOLAR INTERCONNECTION</t>
  </si>
  <si>
    <t>HLP/00/1450/TR</t>
  </si>
  <si>
    <t>P1450.1 Hillje Sub: Danish Fields Generator Lead</t>
  </si>
  <si>
    <t>Ckt.05B Line Reposition</t>
  </si>
  <si>
    <t>HLP/00/1518/TR/0002</t>
  </si>
  <si>
    <t>P1426.3 H.O. Clarke-Garrott</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</si>
  <si>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materials and contract labor and transportation costs that could have a cumulative impact above 10%. Variance percentage of final total costs vs. final estimate filed in MCPR is -2%</t>
  </si>
  <si>
    <t xml:space="preserve">HLP/00/1518/TR/0003 </t>
  </si>
  <si>
    <t>P1426.4 H.O. Clarke Approach Spans (Structures 35970-35977)</t>
  </si>
  <si>
    <t>Mykawa Substation</t>
  </si>
  <si>
    <t>HLP/00/1424/TR/0001</t>
  </si>
  <si>
    <t>P1424.4 Mykawa Substation</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</si>
  <si>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differences in estimates related to contract labor and transportation costs that could have a cumulative impact above 10%. Variance percentage of final total costs vs. final estimate filed in MCPR is -27%
</t>
  </si>
  <si>
    <t xml:space="preserve">Generator - PES1 (@ HOC) </t>
  </si>
  <si>
    <t>HLP/00/1426/TR/0001</t>
  </si>
  <si>
    <t>P1426.1 PES1 HOC: Generator Lead</t>
  </si>
  <si>
    <t>P1426.2 PES1 HOC: Relo Ckt05A &amp; 26A App. Spans</t>
  </si>
  <si>
    <t>Spillman Restoration</t>
  </si>
  <si>
    <t>HLP/00/1414/TR</t>
  </si>
  <si>
    <t>P1414.1 Cedar Bayou Plant Approach Span</t>
  </si>
  <si>
    <t>P1414.2 Morgans Point Reconfiguration</t>
  </si>
  <si>
    <t>WAP FAULT DUTY-BUS SPLIT</t>
  </si>
  <si>
    <t>HLP/00/0130/TR/0036</t>
  </si>
  <si>
    <t>P1015 W.A. Parish Approach Spans</t>
  </si>
  <si>
    <t xml:space="preserve">While working on the project, 2 additional poles were noticed to need replacement due to strength issues. Variance was due to the increased labor and equipment cost associated with the replacement of the poles.
</t>
  </si>
  <si>
    <t>Marick Substation</t>
  </si>
  <si>
    <t>HLP/00/0055/TR/0144</t>
  </si>
  <si>
    <t>P1030 MARICK Substation</t>
  </si>
  <si>
    <t>HOPSON SUBSTATION</t>
  </si>
  <si>
    <t>HLP/00/0055/TR/0136</t>
  </si>
  <si>
    <t>P1017 HOPSON Substation</t>
  </si>
  <si>
    <t> </t>
  </si>
  <si>
    <t>Variance primarily due to unforeseen severe weather which caused: (1) three days of delay; (2) the need for additional mats; (3) temporary work to repair bypass from weather decay</t>
  </si>
  <si>
    <t>CELWST SUBSTATION</t>
  </si>
  <si>
    <t>HLP/00/0055/TR/0133</t>
  </si>
  <si>
    <t>P1009 CELWST Substation</t>
  </si>
  <si>
    <t>Variance due to difficulty with the railroad access. Unrelated work was ongoing and crews had to wait three days for railroad to be cleared. Severe unsafe weather led to additional delays and crew mobilizations.</t>
  </si>
  <si>
    <t>RIGBY SUBSTATION</t>
  </si>
  <si>
    <t>HLP/00/0055/TR/0137</t>
  </si>
  <si>
    <t>P1345 RIGBY_ Substation</t>
  </si>
  <si>
    <t>Variance primarily due to flooding from Tropical Storm Imelda. Additional crew mobilizations and demobilizations as well as mats needed.</t>
  </si>
  <si>
    <t>RUSSEL - NEW TRANSMISSION CUSTOMER</t>
  </si>
  <si>
    <t>HLP/00/0055/TR/0119</t>
  </si>
  <si>
    <t>P1001 Service to New Braskem RUSSEL Substation</t>
  </si>
  <si>
    <t>Variance due to (1) increase in guard services after a shelter in place protocol enacted while on the jobsite. (2) Weather delays and mats needed to access the right of way.</t>
  </si>
  <si>
    <t>WATERHOLE SUBSTATION</t>
  </si>
  <si>
    <t>HLP/00/1571/TR</t>
  </si>
  <si>
    <t>P1571.1 Waterhole Substation</t>
  </si>
  <si>
    <t>GULFTIE GENERATOR INTERCONNECTION</t>
  </si>
  <si>
    <t>HLP/00/1509/TR</t>
  </si>
  <si>
    <t>P1509.1 New Gulf Approach Spans</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</si>
  <si>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as well as to provide estimates for additional cost categories. Variance percentage of final total costs vs. final estimate filed in MCPR is -14%
</t>
  </si>
  <si>
    <t>HLP/00/1577/TR</t>
  </si>
  <si>
    <t>P1509.2 Gulftie Sub: Loop 138kV Ckt 60</t>
  </si>
  <si>
    <t>P1509.3 Install 138kV Generator Lead: Gulftie-TXGLF</t>
  </si>
  <si>
    <t>SNUG INTERCONNECT</t>
  </si>
  <si>
    <t>HLP/00/1570/TR</t>
  </si>
  <si>
    <t>P1570.1 Snug Sub: Loop Ckt 04 near Str #32567 (Cottonwood)</t>
  </si>
  <si>
    <t>P1570.2 Upgrade Ckt 04B: Hudson-Monsan</t>
  </si>
  <si>
    <t>P1570.3 Upgrade Ckt 04A: Hudson-Mustang Bayou</t>
  </si>
  <si>
    <t>ARCHER SUB</t>
  </si>
  <si>
    <t>HLP/00/1567/TR</t>
  </si>
  <si>
    <t>P1567.1 Archer Sub: Loop Ckt 26B-3 near Str #08857</t>
  </si>
  <si>
    <t>P1567.2 Archer Sub: 138kV Generator Lead to Brotman Sub</t>
  </si>
  <si>
    <t>HLP/00/1600/TR</t>
  </si>
  <si>
    <t>P1567.3 Upgrade 138kV Ckt 26: Archer-Rosharon</t>
  </si>
  <si>
    <t>RABBS INTERCONNECTION</t>
  </si>
  <si>
    <t>HLP/00/1500/TR</t>
  </si>
  <si>
    <t>P1500.1 RABBS Substation</t>
  </si>
  <si>
    <t>ROUGHNECK STORAGE INTERCONNECTION</t>
  </si>
  <si>
    <t>HLP/00/1485/TR</t>
  </si>
  <si>
    <t>P1485 NORTCO Substation</t>
  </si>
  <si>
    <t>SRB AREA 69 KV UPGRADES</t>
  </si>
  <si>
    <t>HLP/00/1419/TR/0002</t>
  </si>
  <si>
    <t>P1419.1 SRB Area 69kV Upgrades</t>
  </si>
  <si>
    <t>COPPER TO JONES CREEK CKT02</t>
  </si>
  <si>
    <t>HLP/00/1337/TR/0001</t>
  </si>
  <si>
    <t>P1337.1 Install Conductor: Jones Creek-Str #31519</t>
  </si>
  <si>
    <t xml:space="preserve">Work order was also charged to P1337.4. Charges to be accounted for in P1337.4 variance analysis
</t>
  </si>
  <si>
    <t>P1337.2 JCK Sub: Relocate Switchable Cap Bank Leads</t>
  </si>
  <si>
    <t xml:space="preserve">P1337.3 Velasco Sub: Relocate Ckt 59 Sub Lead </t>
  </si>
  <si>
    <t>P1337.4 Jones Creek Approach Spans</t>
  </si>
  <si>
    <t>Manufacturing delivery delays that caused outage constraints, resulting in multiple crew mobilizations and demoblilizations.</t>
  </si>
  <si>
    <t xml:space="preserve">P1337.5 Install Fiber: Copper-Str #31519 </t>
  </si>
  <si>
    <t>NASH LOOP</t>
  </si>
  <si>
    <t>HLP/00/1278/TR</t>
  </si>
  <si>
    <t>P1278 Nash Loop</t>
  </si>
  <si>
    <t>Additional variance caused by unexpected rainy weather that required mat rentals.</t>
  </si>
  <si>
    <t>BASF HOFMAN UPDGRADE CKT 2</t>
  </si>
  <si>
    <t>HLP/00/1246/TR</t>
  </si>
  <si>
    <t>P1246 COPPER-BASF__-HOFMAN-
Lake Jackson</t>
  </si>
  <si>
    <t>In order to avoid condemnation, CenterPoint had to agree to a landowner's demands related to matting, soil removal and disposal, greatly increasng the costs of the project.  The landowner also caused unaticipated delays in obtaining a railroad crossing permit. These problems resulted in increased labor and equipment rental costs.</t>
  </si>
  <si>
    <t>RAMSEY SOLAR GENERATOR INTERCONNECTION</t>
  </si>
  <si>
    <t>HLP/00/1480/TR/0001</t>
  </si>
  <si>
    <t>P1480.1 Hillje Sub: Relocate 345kV Ckt 72D Approach Span</t>
  </si>
  <si>
    <t>MYRTLE SOLAR INTERCONNECTION</t>
  </si>
  <si>
    <t>HLP/00/1445/TR</t>
  </si>
  <si>
    <t>P1445.1 MYRTLE Sub: Generator Lead</t>
  </si>
  <si>
    <t>OLD 300 SOLAR CENTER INTERCONNECTION</t>
  </si>
  <si>
    <t>HLP/00/1453/TR</t>
  </si>
  <si>
    <t>P1453 Cedar Creek Sub: Loop 345kV Ckt 72C-1 Near Str #28412</t>
  </si>
  <si>
    <t>Tower manufacturer delivered tower late, causing CenterPoint to miss the planned outage window.  The resulting outage constraints increased labor and equipment costs as they required mulitple mobilizations and demobilizations.</t>
  </si>
  <si>
    <t>PARKES SUBSTATION</t>
  </si>
  <si>
    <t>HLP/00/0055/TR/0134</t>
  </si>
  <si>
    <t>P1012 PARKES Substation</t>
  </si>
  <si>
    <t>Convert Alvin sub to 138 kV, double tap</t>
  </si>
  <si>
    <t>HLP/00/0996/TR/0001</t>
  </si>
  <si>
    <t>P913.1 Alvin-Algoa Corner</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</si>
  <si>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included increased installation and material costs. Variance percentage of final total costs vs. final estimate filed in MCPR is -34%</t>
  </si>
  <si>
    <t>P913.2 Alvin Sub: Convert to 138kV Ckt 26B</t>
  </si>
  <si>
    <t>P913.4 Karsten-Manvel-Alvin Conversion</t>
  </si>
  <si>
    <t>P920.1 Manvel-Karsten (Manvel-Structure 28223, Structure 28217-Karsten)</t>
  </si>
  <si>
    <t>HLP/00/0996/TR</t>
  </si>
  <si>
    <t>P920.2 Partial Rebuild of 345 kV Ckts. 18C and 99B</t>
  </si>
  <si>
    <t>P920.5 Partial Rebuild and Partial Reconductor of 69 kV Ckt. 53D</t>
  </si>
  <si>
    <t>WALLER ADD XFMR AND FEEDER</t>
  </si>
  <si>
    <t>HLP/00/1162/TR</t>
  </si>
  <si>
    <t>P1162 Waller Substation</t>
  </si>
  <si>
    <t>READING INSTALL 35KV TRFS AND FDRS</t>
  </si>
  <si>
    <t>HLP/00/1226/TR</t>
  </si>
  <si>
    <t>P1226 Reading Approach Spans</t>
  </si>
  <si>
    <t>CONVERT HOC LOAD FROM 69 TO 138KV</t>
  </si>
  <si>
    <t>HLP/00/1112/TR</t>
  </si>
  <si>
    <t>P914.1 H.O. Clarke Conversion</t>
  </si>
  <si>
    <t>Severe weather and flooding required the use of more mats than originally anticipated. Extra labor and equipment costs were incurred because of the mud around the project, requiring additional mats and the mobilization and demobilization of equipment.</t>
  </si>
  <si>
    <t>UPGRADE CKT 73 CLODINE</t>
  </si>
  <si>
    <t>HLP/00/1125/TR</t>
  </si>
  <si>
    <t>P1125 Clodine-Barker</t>
  </si>
  <si>
    <t>IMPERIAL TAP UPGRADE</t>
  </si>
  <si>
    <t>HLP/00/0927/TR/0002</t>
  </si>
  <si>
    <t>P987 Imperial Tap</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</si>
  <si>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included increased labor and transportation &amp; engineering costs. Variance percentage of final total costs vs. final estimate filed in MCPR is -4%</t>
  </si>
  <si>
    <t>RED BLUFF SUBSTATION</t>
  </si>
  <si>
    <t>HLP/00/1152/TR</t>
  </si>
  <si>
    <t>P1152 Red Bluff Substation</t>
  </si>
  <si>
    <t>GALV-WGALV REBUILD 138KV CKT 63A</t>
  </si>
  <si>
    <t>HLP/00/0922/TR/0005</t>
  </si>
  <si>
    <t>P926 West Galveston-Galveston 26th Street</t>
  </si>
  <si>
    <t>GALVESTON CAUSEWAY REBUILD 138KV LINE</t>
  </si>
  <si>
    <t>HLP/00/1080/TR</t>
  </si>
  <si>
    <t>P930 Galveston Causeway Crossing</t>
  </si>
  <si>
    <t>DALTON - NEW TRANSMISSION CUSTOMER</t>
  </si>
  <si>
    <t>HLP/00/0055/TR/0132</t>
  </si>
  <si>
    <t>P1132 DALTON Substation</t>
  </si>
  <si>
    <t> UPGRADE CKT 90 NB-GREENS TAP-Lockwood</t>
  </si>
  <si>
    <t>HLP/00/1126/TR</t>
  </si>
  <si>
    <t>P1126 North Belt-Greens Tap-Lockwood</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</si>
  <si>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Variance percentage of final total costs vs. final estimate filed in MCPR is -3%</t>
  </si>
  <si>
    <t>UPGRADE CKT 37 AND CKT 08 BUNKER AND TECO AREA</t>
  </si>
  <si>
    <t>HLP/00/1119/TR</t>
  </si>
  <si>
    <t>P1119.2 Grant-TECO__</t>
  </si>
  <si>
    <t>P1119.1 Knight-H.O. Clarke</t>
  </si>
  <si>
    <t>LUBIZOL DP NEW TRANMISSION CUSTOMER</t>
  </si>
  <si>
    <t>HLP/00/0055/TR/0121</t>
  </si>
  <si>
    <t>P991 PATRIK Substation</t>
  </si>
  <si>
    <t>UPGRADE CKT 25 AND 73 CLODINE - OBRIEN</t>
  </si>
  <si>
    <t>HLP/00/1118/TR</t>
  </si>
  <si>
    <t>P1118 Clodine-Obrien</t>
  </si>
  <si>
    <t>Unforseen severe weather resulted in (1) 11 days of weather delays increasing labor and equipment rental costs and (2) the use of more mats than originally anticipated increasing labor and equipment rental costs.  There was also damage to equipment. A rental track boom broke down and took 3 days to repair as mechanic was on a different job site. (3) Outages were delayed because of ongoing work at Memorial and Wood Creek substations that were scheduled for completion but were delayed.</t>
  </si>
  <si>
    <t>KATY-FREEMAN-BETKA-HOCKLEY REBUILD CKT66</t>
  </si>
  <si>
    <t>HLP/00/1146/TR</t>
  </si>
  <si>
    <t>P1146.1 Katy-Freeman (Freeman-Structure #06677)</t>
  </si>
  <si>
    <t>P1146 Freeman-Hockley</t>
  </si>
  <si>
    <t>GERTIE TAP UPGRADE</t>
  </si>
  <si>
    <t>HLP/00/0927/TR/0003</t>
  </si>
  <si>
    <t>P988 Gertie Tap</t>
  </si>
  <si>
    <t>The manufactuer delivered raiser beams that did not meet the required specifications.  For reliability reasons, it was not perferrable to delay the project, so CenterPoint decided to adjust the improperly sized raiser beams rather than to wait for replacements.  This unanticpated work increased labor costs.</t>
  </si>
  <si>
    <t>PSARCO-METALSSW REBUILD CKT 94</t>
  </si>
  <si>
    <t>HLP/00/1149/TR</t>
  </si>
  <si>
    <t>P956.1 Metals Switch-PSARCO (Structure #17586)</t>
  </si>
  <si>
    <t>P956 Metals Switch-PSARCO</t>
  </si>
  <si>
    <t>(1) Unanticpated severe weather resulted in four rainout days and required the use of more mats than originally anticipated, increasing labor and equipment costs. (2) A structure was found to be missing deadend material, all material necessary for 2 deadends was ordered to repair and replace damage.</t>
  </si>
  <si>
    <t>NEW 345KV CKT SHELDON - DEEPWATER</t>
  </si>
  <si>
    <t>HLP/00/1409/TR</t>
  </si>
  <si>
    <t>P1408 Deepwater-Sheldon</t>
  </si>
  <si>
    <t>S90 TOWER REPLACEMENTS</t>
  </si>
  <si>
    <t>HLP/00/0054/TR/0025</t>
  </si>
  <si>
    <t>P25 Chambers-King (Structure #13238)</t>
  </si>
  <si>
    <t>P25.10 Cedar Bayou-Center (Structure 03021)</t>
  </si>
  <si>
    <t>P25.11 Cedar Bayou-Center (Structure 03025)</t>
  </si>
  <si>
    <t>P25.13 Cedar Bayou-KENNY_ (Structure 03016)</t>
  </si>
  <si>
    <t>P25.14 Cedar Bayou-Center (Structure 03015)</t>
  </si>
  <si>
    <t>P25.3/P25.30 South Texas-W.A. Parish (Structure 00703)</t>
  </si>
  <si>
    <t>P25.33 Dow345-Oasis (Structure 00376)</t>
  </si>
  <si>
    <t>P25.34 DOW345-Oasis (Structure 35705)</t>
  </si>
  <si>
    <t>P25.35 DOW345-Oasis (Structure 35706)</t>
  </si>
  <si>
    <t>P25.36 Dow345-Oasis (Structure 24034)</t>
  </si>
  <si>
    <t>P25.37 DOW345-Oasis (Structure 35707)</t>
  </si>
  <si>
    <t>P25.38 DOW345-Oasis (Structure 35708)</t>
  </si>
  <si>
    <t>P25.39 O'Brien-W.A. Parish (Structure 01583)</t>
  </si>
  <si>
    <t>P25.4 Bellaire-W.A. Parish (Structure 00852)</t>
  </si>
  <si>
    <t>P25.40 O'Brien-W.A. Parish (Structure 01582)</t>
  </si>
  <si>
    <t>P25.41 T.H. Wharton-Zenith (Structure 18846)</t>
  </si>
  <si>
    <t>P25.42 T.H. Wharton-Zenith (Structure 18847)</t>
  </si>
  <si>
    <t>P25.43 Str 14226 S90 Tower Replacement</t>
  </si>
  <si>
    <t>P25.5 Bellaire-Smithers (Structure 26056)</t>
  </si>
  <si>
    <t>P25.57 Addicks-T.H. Wharton (Structure 01240)</t>
  </si>
  <si>
    <t>P25.58 Addicks-T.H. Wharton (Structure 01258)</t>
  </si>
  <si>
    <t>P25.59 Str 01417 S90 Tower Replacement</t>
  </si>
  <si>
    <t>P25.6 South Texas-W.A. Parish (Structure 19035)</t>
  </si>
  <si>
    <t>P25.60 Addicks-White Oak (Structure 01449)</t>
  </si>
  <si>
    <t xml:space="preserve">P25.61 Str 01418 S90 Tower Replacement </t>
  </si>
  <si>
    <t>P25.62 Str 01400 S90 Tower Replacement</t>
  </si>
  <si>
    <t>P25.63 Str 01438 S90 Tower Replacement</t>
  </si>
  <si>
    <t>P25.64 Str 01431 S90 Tower Replacement</t>
  </si>
  <si>
    <t>P25.65 Str 01430 S90 Tower Replacement</t>
  </si>
  <si>
    <t>P25.66 Addicks-White Oak (Structure 01452)</t>
  </si>
  <si>
    <t>P25.67 Str 01437 S90 Tower Replacement</t>
  </si>
  <si>
    <t>P25.68 Str 01402 S90 Tower Replacement</t>
  </si>
  <si>
    <t xml:space="preserve">P25.69 Str 01407 S90 Tower Replacement </t>
  </si>
  <si>
    <t>P25.7 South Texas-W.A. Parish (Structure 00646)</t>
  </si>
  <si>
    <t xml:space="preserve">P25.70 Str 35721 S90 Tower Replacement </t>
  </si>
  <si>
    <t>P25.71 Zenith-O'Brien (Structure 01585)</t>
  </si>
  <si>
    <t>P25.72 Zenith-O'Brien (Structure 01584)</t>
  </si>
  <si>
    <t>P25.75 Jordan-North Belt (Structure 02730)</t>
  </si>
  <si>
    <t xml:space="preserve">P25.76 Str 14225 S90 Tower Replacement </t>
  </si>
  <si>
    <t>P25.8 South Texas-W.A. Parish (Structure 00717)</t>
  </si>
  <si>
    <t>P25.9 South Texas-W.A. Parish (Structure 00651)</t>
  </si>
  <si>
    <t>RITTENHAUS REBUILD CKT 95B TAP</t>
  </si>
  <si>
    <t>HLP/00/1148/TR</t>
  </si>
  <si>
    <t xml:space="preserve">P924.1 Rittenhouse Tap (Berry-North Belt) </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</si>
  <si>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-20%</t>
  </si>
  <si>
    <t>RITTENHAUS TAP CKT 86 REBUILD</t>
  </si>
  <si>
    <t>HLP/00/0922/TR/0003</t>
  </si>
  <si>
    <t>P924.2 Rittenhouse Tap (Aldine-Hardy)</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</si>
  <si>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4%</t>
  </si>
  <si>
    <t>TRSM PREV MAINTENANCE PRGM-CAPITAL</t>
  </si>
  <si>
    <t>HLP/00/0054/TR/0001</t>
  </si>
  <si>
    <t>P2019.3 Alvin-Webster Plant</t>
  </si>
  <si>
    <t>(1) Severe weather required the use of more mats than anticpated, unanticipated ROW clean up, the installation of a culvert, and unanticpated ROW maintenance.  This increased labor and equipment rental costs. (2) unanticipated ROW issues casued delays which increased labor and equipment rental costs.  For example, a pipeline company limited access to the ROW by imposing onerous restrictions and a farmer planted crops around a circuit, forcing crews to wait  until after harvest to complete the work.</t>
  </si>
  <si>
    <t>P2018 W.A. Parish-Jeanetta</t>
  </si>
  <si>
    <t>P2018.1 W.A. Parish-Britmoore</t>
  </si>
  <si>
    <t>P2018.2 Bellaire-Britmoore</t>
  </si>
  <si>
    <t>P2020 H.O. Clarke-W.A. Parish</t>
  </si>
  <si>
    <t>P2020.5 Routine maintenance of 69 kV Ckt. 43Z</t>
  </si>
  <si>
    <t>P2021 Routine maintenance of 69 kV Ckt. 46Z</t>
  </si>
  <si>
    <t>P2019.2 P.H. Robinson-La Marque</t>
  </si>
  <si>
    <t>P2019 W.A. Parish-West Columbia</t>
  </si>
  <si>
    <t>P2017.1 East Bernard-Peters</t>
  </si>
  <si>
    <t>P2017.2 Tomball-Hockley</t>
  </si>
  <si>
    <t>P2019.1 Flewellen-Peters</t>
  </si>
  <si>
    <t xml:space="preserve">P2022 Cedar Bayou-Kenny </t>
  </si>
  <si>
    <t>BRAZOS RIVER STRUCTURE RELOCATIONS</t>
  </si>
  <si>
    <t>HLP/00/1393/TR</t>
  </si>
  <si>
    <t>P1393 Brazos River Crossing (Structures 01545-01548)</t>
  </si>
  <si>
    <t>(1) Severe weather resulted in 4 rainout days and required the use of more mats than anticipated, increasing labor and equipment rental costs. (2) CenterPoint had to accelerate portions of the project for reliability reasons as the curcuit needed to be re-energized because of a hurricane and unanticpated loading issues.  These accelearations required the use of overtime, increasing labor costs (3)  A crane failure occurred just prior to hurricane and caused further delay.</t>
  </si>
  <si>
    <t>PSARCO-CROSBY REBUILD CKT 08G</t>
  </si>
  <si>
    <t>HLP/00/1150/TR</t>
  </si>
  <si>
    <t>P1150.3 Crosby-PSARCO</t>
  </si>
  <si>
    <t>Severe weather caused (1) three rainout days, (2) the use of more mats than initially anticipated, (3) an unanticipated need for casing to keep drilled holes from caving, and (4) 30' sidewall trenches to cave in in 12' down, pausing work.  These delays greatly increased labor costs and equipment rental costs.</t>
  </si>
  <si>
    <t xml:space="preserve">P1150.4 Highland-Highlands Corner </t>
  </si>
  <si>
    <t>P1150 Highlands Tap</t>
  </si>
  <si>
    <t>UPGRADE CKT31 DUNLAVY TO HEIGHTS</t>
  </si>
  <si>
    <t>HLP/00/1117/TR</t>
  </si>
  <si>
    <t>P1117 Dunlavy-Heights</t>
  </si>
  <si>
    <t>LINE CLEARANCE CORRECTIONS</t>
  </si>
  <si>
    <t>HLP/00/1055/TR</t>
  </si>
  <si>
    <t>P868 Angleton-STRATT</t>
  </si>
  <si>
    <t>(1) After construction began, TxDOT began a road project and requested an alteration that required the use of a temporary pole. Additional labor was needed to install a bypass in order to install the temporary pole. This work also required additional mats for equipment to access the location of installation. (2) Labor costs increased between the time of the initial estimate and the start of the project. (3) Unanticipated severe weather resulted in rain outs, the use of more mats than originally anticipated, and the regrading of an access road, all of which increased labor and equipment rental costs. (4) For relaibility reasons, CenterPoint had to authorize the use of overtime so as to minimize the impact of the weather related delays.</t>
  </si>
  <si>
    <t>P868.2 T.H. Wharton-Willow</t>
  </si>
  <si>
    <t>P868.4 Plaza-Telephone</t>
  </si>
  <si>
    <t>P868.5 South Lane City-Texas Gulf Cogen</t>
  </si>
  <si>
    <t>P868.6 T.H. Wharton-CAMRON (Structures 21509-21544)</t>
  </si>
  <si>
    <t>P868.7 Oates-Greens Bayou-Clinton (Structures 10401-10402)</t>
  </si>
  <si>
    <t>P868.8 53E H.O. Clarke to Karsten-Hframe Replacement &amp; Int. Str.</t>
  </si>
  <si>
    <t>P868.9 Flewellen-Mason Road</t>
  </si>
  <si>
    <t>P868.10 Fannin-Grant (Structures 11486-11489)</t>
  </si>
  <si>
    <t>MORGAN PT-ALKANE REBUILD 138KV CK96</t>
  </si>
  <si>
    <t>HLP/00/0922/TR/0006</t>
  </si>
  <si>
    <t>P857.2 Morgans Point-Sandy Point</t>
  </si>
  <si>
    <t xml:space="preserve">(1) As a result of the Winter Freeze in 2021, the project was delayed by 2 weeks and additional costs were incurred because workers had to temporarily energize the line in preparation for the storm. (2) A new railyard was added after the project was initially estimated. The railway was in operation continuously and the owner was not willing to shutdown the railyard so that crews could have access.  As a result, crews had to work at night, increasing labor costs. There were about 13 train related delays. Special precautions were taken to transport mats and rentals over tracks, adding to expense.
</t>
  </si>
  <si>
    <t>RESTORE CKT 18/27/60B COLORADO RIVER CROSSING</t>
  </si>
  <si>
    <t>HLP/00/1400/TR</t>
  </si>
  <si>
    <t>P1400.1 Partial Rebuild and Partial Reconductor of 345 kV Ckts. 18A and 27C</t>
  </si>
  <si>
    <t xml:space="preserve">Outages needed to be shortened due to peak approaching which required temporary structures to be put in place and requiring alternate work shifts at premium labor costs to energize on time. Additional temporary easement for west side of river was required with contract reseeding when complete. 
      </t>
  </si>
  <si>
    <t>P1400.2 Colorado River Crossing (Structures 27117-27119)</t>
  </si>
  <si>
    <t>CBY-AIRTEK CKT87 UPGRADES</t>
  </si>
  <si>
    <t>HLP/00/1190/TR</t>
  </si>
  <si>
    <t>P1190.4 Cedar Bayou-WALKER</t>
  </si>
  <si>
    <t>P1190.2 Ship Channel-ARITEK</t>
  </si>
  <si>
    <t>MISSOURI CITY-ADD 3RD XFMR AND 2 FEEDERS</t>
  </si>
  <si>
    <t>HLP/00/1288/TR</t>
  </si>
  <si>
    <t>P1288 Missouri City Approach Span</t>
  </si>
  <si>
    <t xml:space="preserve">Severe weather and flooding resulted in delays and required the use of more mats than initially estimated, increasing labor and equipment costs.  </t>
  </si>
  <si>
    <t>WEST GALVESTON ADD 3RD 50MVA XFMR</t>
  </si>
  <si>
    <t>HLP/00/1444/TR</t>
  </si>
  <si>
    <t>P1444 West Galveston Approach Span</t>
  </si>
  <si>
    <t>REBUILD CKT04 MUSTBY-HUD-MONS FOR CLEARANCE</t>
  </si>
  <si>
    <t>HLP/00/1144/TR</t>
  </si>
  <si>
    <t>P1349 Clear Creek Crossing</t>
  </si>
  <si>
    <t>P963.1 AMOCO_-MONSAN</t>
  </si>
  <si>
    <t>P963 AMOCO_-Algoa Corner</t>
  </si>
  <si>
    <t>JONES CREEK NEW 12KV SUB</t>
  </si>
  <si>
    <t>HLP/00/1344/TR</t>
  </si>
  <si>
    <t>P1344 Jones Creek Tap</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</si>
  <si>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materials that could have a cumulative impact above 10%. Variance percentage of final total costs vs. final estimate filed in MCPR is 9%.  There was a cost increase in the materials that varied from initial estimates.
</t>
  </si>
  <si>
    <t>San Bernard Sub for Danciger Solar</t>
  </si>
  <si>
    <t>HLP/00/1482/TR/0001</t>
  </si>
  <si>
    <t>P1482 San Bernard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</si>
  <si>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-7%</t>
  </si>
  <si>
    <t>JONTE 138KV SWITCHING STATION</t>
  </si>
  <si>
    <t>HLP/00/1483/TR</t>
  </si>
  <si>
    <t>P1483.1 Jonte Sub: Loop 138kV Ckt 86E-2 &amp; 90C-1 near Str 13895</t>
  </si>
  <si>
    <t>CKT 24 UPGRADES</t>
  </si>
  <si>
    <t>HLP/00/1503/TR</t>
  </si>
  <si>
    <t>P1503 Upgrade 138kV Ckt 24B Str 17240 - 17228</t>
  </si>
  <si>
    <t>EXPLORER CORNER</t>
  </si>
  <si>
    <t>HLP/00/1447/TR</t>
  </si>
  <si>
    <t>P1002.1 EXPLOR Corner-Channelview</t>
  </si>
  <si>
    <t>Unforseen severe weather caused 2 days of delay, resulting in additional mobilizations and demobilizations of crews. Increasing labor expenses. For reliability reasons, the circuit needed to be energized by the end of the year, which required temporary structures.  This increased labor, material, and equipment costs.  It also required the use of more mats than anticpated, further increasing labor and equipment costs.   
The initial estimate was updated to account for final structure weights and class.</t>
  </si>
  <si>
    <t>BRAZOS RIVER RELOCATE STRUCTURES</t>
  </si>
  <si>
    <t>HLP/00/0054/TR/0024</t>
  </si>
  <si>
    <t>P1018.1 Brazos River Crossing (Structures 17476-17481)</t>
  </si>
  <si>
    <t>Heavy rains caused a private road failure, affecting 1.25 miles along the river. CenterPoint had to repair the stretch of road to move its trucks through. Additional mats were required for repairs or reinforcement of structures which required additional guard services.  After the intial cost estimate, CenterPoint determined that the project required bird diverters, required additional 7958ACSR conductor to splice the existing line, and changed the final structure weights.</t>
  </si>
  <si>
    <t>P1018.2 Brazos River Crossing (Structures 18983-18988)</t>
  </si>
  <si>
    <t>BEARLE NEW CUSTOMER SUBSTATION</t>
  </si>
  <si>
    <t>HLP/00/0055/TR/0145</t>
  </si>
  <si>
    <t>P1031 BEARLE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</si>
  <si>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-28%</t>
  </si>
  <si>
    <t>FORT BEND CITY STRUCTURE RELOCATION</t>
  </si>
  <si>
    <t>HLP/00/0922/TR/0013</t>
  </si>
  <si>
    <t>P1033 Brazos River Crossing (Structures 6449-6453)</t>
  </si>
  <si>
    <t>Rebuild/Reconductor Gulfgate Sub Taps</t>
  </si>
  <si>
    <t>HLP/00/0922/TR/0019</t>
  </si>
  <si>
    <t>P1044.1 Gulfgate Tap (North) (Structures 10942-14419)</t>
  </si>
  <si>
    <t>P1044.2 Gulfgate Tap (South) (Structures 14363-14419)</t>
  </si>
  <si>
    <t>138kV Ckt 06F-2: Holmes to Str #11434</t>
  </si>
  <si>
    <t>HLP/00/0922/TR/0020</t>
  </si>
  <si>
    <t>P1045 Holmes-Plaza</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</si>
  <si>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-18%</t>
  </si>
  <si>
    <t>REBUILD/RECONDUCTOR LA PORTE SUB TAPS</t>
  </si>
  <si>
    <t>HLP/00/0922/TR/0021</t>
  </si>
  <si>
    <t>P1046.1 Rebuild LaPorte-Sandy Point: Ckt 96F for Hardening</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</si>
  <si>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materials costs, contract labor and transportation costs, and engineering costs that could have a cumulative impact above 10%. Variance percentage of final total costs vs. final estimate filed in MCPR is -6%</t>
  </si>
  <si>
    <t>P1046.2 La Porte-SYLVAN</t>
  </si>
  <si>
    <t>P1046.3 SYLVAN-Morgans Point (Structure 12302)</t>
  </si>
  <si>
    <t>CKT 32A DUNLAVY-HYDE PARK</t>
  </si>
  <si>
    <t>HLP/00/0914/TR/0010</t>
  </si>
  <si>
    <t>P1069.1 Dunlavy-Hyde Park</t>
  </si>
  <si>
    <t xml:space="preserve">(1) Severe weather caused multiple mobilizations and demobilizations of crews and required the use of additional mats, increasing labor and equipment rental costs (2) To improve work site efficiency, the wire boat was left on the job site over night, rather than transported to and from the laydown yard. This led to additional security costs. (3) Customer/property requested work to ended early on 2 separate days, resulting in delays that increased labor costs. </t>
  </si>
  <si>
    <t>COLLEGE SUB TAPS</t>
  </si>
  <si>
    <t>HLP/00/0922/TR/0036</t>
  </si>
  <si>
    <t>P1072.1 RB/RC 138kV Ckt 94L-1: College Sub to Str #14333</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</si>
  <si>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labor and transportation costs that could have a cumulative impact above 10%. Variance percentage of final total costs vs. final estimate filed in MCPR is -11%</t>
  </si>
  <si>
    <t>P1072.2 College-College Corner (Structures 35933-35972)</t>
  </si>
  <si>
    <t>FOUNDATION REPLACEMENTS - ASR</t>
  </si>
  <si>
    <t>HLP/00/0801/TR</t>
  </si>
  <si>
    <t>P875.2 North Belt-King-Jordan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</si>
  <si>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0%.</t>
  </si>
  <si>
    <t>P875.3 Jeanetta-W.A. Parish</t>
  </si>
  <si>
    <t>P875.4 W.A. Parish-Westchase (Structure 22891)</t>
  </si>
  <si>
    <t>P875.5 Tomball-Singleton-Roans Prairie (Structure 35165)</t>
  </si>
  <si>
    <t>P875.6 Tomball-Singleton-Roans Prairie (Structures 35128-35129)</t>
  </si>
  <si>
    <t>P875.7 Tomball-Singleton-Roans Prairie (Structures 35130-35131)</t>
  </si>
  <si>
    <t>Rebuild/Reconductor Lauder Sub Taps</t>
  </si>
  <si>
    <t>HLP/00/0922/TR/0018</t>
  </si>
  <si>
    <t>P923.1 Lauder-North Belt (Structures 18145-32201 and 23301-25538)</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</si>
  <si>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labor cost estimates that have a cumulative impact above 10%. Variance percentage of final total costs vs. final estimate filed in MCPR is -25%</t>
  </si>
  <si>
    <t>P923.2 Lauder-Lauder Corner (Structures 25539-23392)</t>
  </si>
  <si>
    <t>TNP TOPAZ &amp; PHR-ATTWATER UPGRADES</t>
  </si>
  <si>
    <t>HLP/00/1468/TR</t>
  </si>
  <si>
    <t>P1468 P.H. Robinson - TNMP Freeway Park</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</si>
  <si>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-39%</t>
  </si>
  <si>
    <t>BUILD NEW RADIAL FROM ZENITH - VILLAGE C</t>
  </si>
  <si>
    <t>HLP/00/1472/TR</t>
  </si>
  <si>
    <t>P1472.1 Zenith-Village Creek</t>
  </si>
  <si>
    <t>CKT96 DEER PARK TO CA UPGRADE</t>
  </si>
  <si>
    <t>HLP/00/1428/TR</t>
  </si>
  <si>
    <t>P1428.1 Morgans Point-Cardiff</t>
  </si>
  <si>
    <t>Variance due to unanticipated work required by pipeline company: 1) the pipeline company requested additional offset; 2) routing modification resulted in two of the concrete poles no longer being needed and two Temporary poles to remain as permanent; (3) bypass had to be re-engineered, requiring four extra temporary poles, add guy wires, and pull extra wire off structures; 4) and Pipeline companies also requested double layer of mats.</t>
  </si>
  <si>
    <t>FT BEND SOLAR INTERCONNECTION</t>
  </si>
  <si>
    <t>HLP/00/1395/TR</t>
  </si>
  <si>
    <t>P1395 Beasly Substation</t>
  </si>
  <si>
    <t xml:space="preserve">(1) It took longer to acquire a railroad crossing permit than anticpated for reasons beyond CenterPoint's control.  This delay led resuled in additional mobilizations and demobilizations. (2) Additionally, the final approved Right of Way required additional mats than initially planned, which all culminated in increased costs. </t>
  </si>
  <si>
    <t>Jordan-CITIES-DALTON</t>
  </si>
  <si>
    <t>HLP/00/1448/TR</t>
  </si>
  <si>
    <t>P1448 Partial Rebuild and Partial Reconductor of 138 kV Ckt. 86I</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</si>
  <si>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-4%</t>
  </si>
  <si>
    <t>ENCO Substation</t>
  </si>
  <si>
    <t>HLP/00/0055/TR/0143</t>
  </si>
  <si>
    <t>P1029.1 138 kV Service to ENCO__ Substation within one mile of Ckt. 91A; Partial Reuild of 69 kV Ckt. 53B; Partial Rebuild of 138 kV Ckts. 01B, 06K, 63D and 91A</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</si>
  <si>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and contract engineering and consulting costs that could have a cumulative impact above 10%. Variance percentage of final total costs vs. final estimate filed in MCPR is -1%</t>
  </si>
  <si>
    <t>HLP/00/1452/TR/0001</t>
  </si>
  <si>
    <t>P1452.1 Upgrade 138kV Ckt 91A Cougar-Gulfgate Tap</t>
  </si>
  <si>
    <t>DUAL PILOT RELAYING</t>
  </si>
  <si>
    <t>HLP/00/0798/TR</t>
  </si>
  <si>
    <t>P798.4 CROWN Jefferson (Structures 36614-36617)</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</si>
  <si>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as well as to provide estimates for additional cost categories. Variance percentage of final total costs vs. final estimate filed in MCPR is -24%</t>
  </si>
  <si>
    <t>BRAZOS RIVER CROSSING Relocate Str #05429</t>
  </si>
  <si>
    <t>HLP/00/0922/TR/0039</t>
  </si>
  <si>
    <t>P1078.1 Brazos River Crossing (Structures 35367-35370)</t>
  </si>
  <si>
    <t xml:space="preserve">(1) Material and labor costs significantly increased between the initial estimate and the beginning of construction. (2)  The 995ACCS/C7 conductor that was originally estimated was not available, requiring the use of more expensive 973ACCS/C7 conductor. (3) Unanticipated outage scheduling issues resulted in 4 day delay, causing additional mobilization and de-mobilization of crews. This increased labor and equipment rental costs. (4) When crews arrived on site, it was discovered that static arms were bent beyond use. The project was delayed 5 weeks, through holidays, for replacement static arms and pole caps to be installed. </t>
  </si>
  <si>
    <t>BOGGY SUBSTATION</t>
  </si>
  <si>
    <t>HLP/00/0055/TR/0138</t>
  </si>
  <si>
    <t>P1347 BOGGY_ Substation</t>
  </si>
  <si>
    <t>DUNVALE TO JEANETTA CKT 05 UPGRADE</t>
  </si>
  <si>
    <t>HLP/00/1558/TR/0001</t>
  </si>
  <si>
    <t>P1558.1 Jeanetta-Structure 26665</t>
  </si>
  <si>
    <t>BRITMOORE - ADD 3RD XFMR AND 2 FEEDERS</t>
  </si>
  <si>
    <t>HLP/00/1286/TR</t>
  </si>
  <si>
    <t>P1286 BRITMOORE SUB: ADD 3RD TRANSFORM</t>
  </si>
  <si>
    <t xml:space="preserve">CLEAR LAKE - ADD 3RD XFMR AND 2 F (Cum.) </t>
  </si>
  <si>
    <t>HLP/00/1451/TR</t>
  </si>
  <si>
    <t xml:space="preserve">P1451 CLEAR LAKE SUB: ADD 3RD XFRM </t>
  </si>
  <si>
    <t xml:space="preserve">ALMEDA-ADD 3RD XFMR AND 3 FEEDERS </t>
  </si>
  <si>
    <t>HLP/00/1284/TR</t>
  </si>
  <si>
    <t>P1025 Almeda: Add 3rd Transformer</t>
  </si>
  <si>
    <t>NORTHSIDE -ADD 3RD XFMR AND 2 FEEDERS</t>
  </si>
  <si>
    <t>HLP/00/1252/TR</t>
  </si>
  <si>
    <t>P1252 Northside Sub Install 3rd Transf</t>
  </si>
  <si>
    <t>SPRINGWOOD-INSTALL 2 XFRS AND 6 FEEDERS</t>
  </si>
  <si>
    <t>HLP/00/1249/TR</t>
  </si>
  <si>
    <t>P1249 Springwoods Sub: Install 2-100MVA</t>
  </si>
  <si>
    <t>Convert University 69kV Load to 138kV</t>
  </si>
  <si>
    <t>HLP/00/1123/TR</t>
  </si>
  <si>
    <t>P916 Line 91H 69kV Converstion at Univer</t>
  </si>
  <si>
    <t>DOW Load Increase</t>
  </si>
  <si>
    <t>HLP/00/0095/TR/0104</t>
  </si>
  <si>
    <t>P1137.6 3rd VELASCO SUB CAP BANK (CKT59G</t>
  </si>
  <si>
    <t>RELOCATE STR 10659</t>
  </si>
  <si>
    <t>HLP/00/0922/TR/0035</t>
  </si>
  <si>
    <t>P1060 Greens Bayou Erosion: Relocate Str #10659</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</si>
  <si>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-65%</t>
  </si>
  <si>
    <t>TWINWOOD - NEW 35KV SUBSTATION</t>
  </si>
  <si>
    <t>HLP/00/1417/TR</t>
  </si>
  <si>
    <t>P1417.1 Twinwood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</si>
  <si>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material costs, contract labor and transportation costs, and engineering and consulting costs that could have a cumulative impact above 10%. Variance percentage of final total costs vs. final estimate filed in MCPR is -66%</t>
  </si>
  <si>
    <t>DUNLAVY TAP</t>
  </si>
  <si>
    <t>HLP/00/0914/TR/0009</t>
  </si>
  <si>
    <t>P1068.2 Create 138kV Ckt 37A Tap Kirby - Dunlavy</t>
  </si>
  <si>
    <t>Additional labor expenses were incurred when towers arrived incorrectly drilled from the manufacturer. Instead of delaying the project to wait on the manufacturer to replace the towers, labor crews made the necessary corrections on site.</t>
  </si>
  <si>
    <t>P1068.3 Create 138kV Ckt 09D Tap Heights - Dunlavy</t>
  </si>
  <si>
    <t>FUTURE PROJECT</t>
  </si>
  <si>
    <t>P1068.4 Create 69kV HOC-Hyde Park</t>
  </si>
  <si>
    <t>69KV CKT 34A HEIGHTS-WHITE OAK</t>
  </si>
  <si>
    <t>HLP/00/0914/TR/0012</t>
  </si>
  <si>
    <t>P1067.1 H.O. Clarke-Dunlavy</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</si>
  <si>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as well as to provide accurate estimates for additional items as soon as they were possible to identify. Variance percentage of final total costs vs. final estimate filed in MCPR is -5%</t>
  </si>
  <si>
    <t>P1067.2 Create 69kV Ckt HOC - Dunlavy</t>
  </si>
  <si>
    <t>P1067.3 Raise 345kV Ckt 72B near Eureka Sub to Prep 138kV Heights Sub</t>
  </si>
  <si>
    <t xml:space="preserve"> </t>
  </si>
  <si>
    <t>P1067.4 Convert Heights Sub: Loop 138kV Ckt 09D</t>
  </si>
  <si>
    <t>138KV CKT 37C TECO-GARROTT</t>
  </si>
  <si>
    <t>HLP/00/0922/TR/0032</t>
  </si>
  <si>
    <t>P1057 TECO-Blodgett</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</si>
  <si>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costs of materials that could have a cumulative impact above 10%. Variance percentage of final total costs vs. final estimate filed in MCPR is 4%</t>
  </si>
  <si>
    <t>CKT 24 DUNVALE - WESTCHASE</t>
  </si>
  <si>
    <t>HLP/00/1553/TR</t>
  </si>
  <si>
    <t>P1553.1 Upgrade 138kV Ckt 24B-1: Str #17304-17240</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</si>
  <si>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as in this case, may reflect fluctuations in cost which have a cumulartive impact above 10%. Variance percentage of final total costs vs. final estimate filed in MCPR is 6%</t>
  </si>
  <si>
    <t>MOODY-STEWART CKT 63C-4</t>
  </si>
  <si>
    <t>HLP/00/0922/TR/0008</t>
  </si>
  <si>
    <t>P1016 STEWRT-Moody</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</si>
  <si>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cost of materials and contract labor and transportation costs that could have a cumulative impact above 10%. Variance percentage of final total costs vs. final estimate filed in MCPR is -22%</t>
  </si>
  <si>
    <t>P1016.1 Stewart-Moody (Structures 34764-34786)</t>
  </si>
  <si>
    <t>e. The original scope called to replace the existing structures along the South Side of Old Needville – Fairchilds Road. During design, it was determined that Fort Bend County had a road widening project that would directly interfere with our current easement and force CenterPoint to relocate. CenterPoint made an agreement with Fort Bend County to relocate the line to the North Side of Old Needville – Fairchilds Road to prevent having to re do the work. Fort Bend County agreed that if they wanted to widen the road again before January 1, 2030, they would pay CenterPoint Houston to relocate.</t>
  </si>
  <si>
    <t>d. The primary reason for shut down was due to budget constraints which resulted from higher labor and material costs due to the pandemic.</t>
  </si>
  <si>
    <t>b. A contingency of 10% was added to construction material and labor to account for possible tariffs, labor increases, material increases, and other cost variability</t>
  </si>
  <si>
    <t>b. A contingency of 10% was added to construction material and labor to account for possible tariffs, labor increases, material increases, and other cost variability.x</t>
  </si>
  <si>
    <t>c. Government entity announcing the plan to build a lake within our existing ROW limited CenterPoint on alternative solutions outside of acquiring additional ROW.</t>
  </si>
  <si>
    <t>c. Unforeseen delays due to customer not being ready to energize required crews to work overtime to maintain schedule.</t>
  </si>
  <si>
    <t>d. The alternative solution was to delay the project until the ROW was cleared to travel along.  This solution would cost more than paying for additional mats.</t>
  </si>
  <si>
    <t xml:space="preserve">e. Phasing issues caused the need for an additional permanent concrete pole to roll the phases to the correct orientation. </t>
  </si>
  <si>
    <t>d. Outage constraints presented by ERCOT were unanticipated, CenterPoint had no other options outside of working crews overtime to maintain schedule.</t>
  </si>
  <si>
    <t>e. Existing structure was in Exxon property, CenterPoint had rights for maintenance only. It took multiple attempts and almost a year of back-and-forth negotiation with Exxon to grant access and get LONO to perform soil boring and to install foundation on agreed upon space. CenterPoint revised P&amp;P drawings to meet Exxon’s requirements and revised foundation location and test bore locations per Exxon’s recommendation. Exxon was slow to approve our proposed drawings and took months before getting a response. These delays were not foreseeable.</t>
  </si>
  <si>
    <t>e. October 2019 to December 2020.</t>
  </si>
  <si>
    <t>d. Mats cost $61,420.</t>
  </si>
  <si>
    <t xml:space="preserve">e. Regarding the explanation for the variance, please explain the need to repair the bypass. </t>
  </si>
  <si>
    <t>e. Severe weather caused the soil to decay causing a need to repair the temporary bypass.</t>
  </si>
  <si>
    <t xml:space="preserve">c. Regarding the explanation for the variance, describe the issues with railroad access. What was the unrelated project? Why was this missed in the planning phase? </t>
  </si>
  <si>
    <t>e. Regarding the explanation for the variance, please explain how the manufacturing delivery delays cause outage constraints.</t>
  </si>
  <si>
    <t>d. Regarding the explanation for the variance, please describe the circumstances of the shelter in place order</t>
  </si>
  <si>
    <t>d. Regarding the explanation for the variance, what was the total cost of the work the landowners required? Was the mistake in the RR permit the result of any paperwork CNP submitted? Were the DOW rules/Hoffman ROW access issues known at the time the estimate was made?</t>
  </si>
  <si>
    <t xml:space="preserve">e. Regarding the explanation for the variance, how did the landowner cause delays in obtaining the railroad permit? What was the extent of that delay? </t>
  </si>
  <si>
    <t>e. See comment to part "d"</t>
  </si>
  <si>
    <t xml:space="preserve">e. Regarding the explanation for the variance, why did the delays lead to increased equipment costs? What were the extent of those costs? </t>
  </si>
  <si>
    <t>e. Other solution would be to fully delay the project until ROW is clear to work on without additional mats.  This solution would drastically delay schedule and increase costs.</t>
  </si>
  <si>
    <t xml:space="preserve">d. Regarding the explanation for the variance, why were more mats required than initially planned? </t>
  </si>
  <si>
    <t>d. Additional mats were required due to unforeseen weather.</t>
  </si>
  <si>
    <t>d. Regarding the explanation for the variance, what was the cost to do the necessary corrections to the raiser beams?</t>
  </si>
  <si>
    <t xml:space="preserve">d. Regarding the explanation for the variance, what was the damage that required repair and replacement? </t>
  </si>
  <si>
    <t>d. A damaged gate needed to be repaired/replaced before construction activities could begin.</t>
  </si>
  <si>
    <t xml:space="preserve">e. Regarding the explanation for the variance, why was the deadend material missing from one structure, and why were two deadend structures required to overcome this issue ? </t>
  </si>
  <si>
    <t xml:space="preserve">e. Regarding the explanation for the variance, what were the extent of the pipeline company's requirements? </t>
  </si>
  <si>
    <t>e. TARGA required unforeseen work permits which resulted in delays.</t>
  </si>
  <si>
    <t xml:space="preserve">f. Regarding the explanation for the variance, what were the rest of the unexpected ROW issues? </t>
  </si>
  <si>
    <t xml:space="preserve">e. Regarding the explanation for the variance, was the severe weather mentioned the same as the hurricane? What was the name of the hurricane? Were there any other ways the hurricane impacted this project? </t>
  </si>
  <si>
    <t>e. Yes. Hurricane Hanna. Labor resources and the need to operate circuits that were supposed to be out for construction to work due to Hurricane.</t>
  </si>
  <si>
    <t>e. Regarding the explanation for the variance, please explain the issues with caving and why they were unanticipated</t>
  </si>
  <si>
    <t>e. Caving was caused due to unexpected poor soil conditions while re drilling.</t>
  </si>
  <si>
    <t>c./e./f./g. Regarding the explanation for the variance, what was the cost of the mats and was that less than the cost of delaying the project due to weather?</t>
  </si>
  <si>
    <t xml:space="preserve">d. Regarding the explanation for the variance, please elaborate on the issues with the trains and railways and why they impacted access to the project. </t>
  </si>
  <si>
    <t xml:space="preserve">d. The railway customer refused to work with operations and required permission to work within the railyard. Operations was forced to work nights to meet the railways demands.  </t>
  </si>
  <si>
    <t xml:space="preserve">e. Regarding the explanation for the variance, was the temporary easement due to the bypass? </t>
  </si>
  <si>
    <t>e. Yes, temporary easement was required for temporary work.</t>
  </si>
  <si>
    <t xml:space="preserve">f. Regarding the explanation for the variance, what were the circumstances that required the project to be energized “on time?” </t>
  </si>
  <si>
    <t>f. Project was placed on hold due to outage restrictions. To maintain schedule once outage was acquired, crews had to work overtime.</t>
  </si>
  <si>
    <t>e. Regarding the explanation for the variance, was there a particular storm that was responsible for the flooding?</t>
  </si>
  <si>
    <t>f. $11,744</t>
  </si>
  <si>
    <t xml:space="preserve">d./f. Regarding the explanation for the variance, please provide the costs for the mats. </t>
  </si>
  <si>
    <t xml:space="preserve">c. Regarding the explanation for the variance, was the severe weather a particular storm? </t>
  </si>
  <si>
    <t>c. The severe weather was not a named storm.</t>
  </si>
  <si>
    <t>d. Regarding the explanation for the variance, please explain why the weights and class of the structures require an update to the cost. Was the weight greater than planned?</t>
  </si>
  <si>
    <t>c. Other solution would be to fully delay the project until ROW is clear to work on without additional mats.  This solution would drastically delay schedule and increase costs.</t>
  </si>
  <si>
    <t>c./d./e. Regarding the explanation for the variance, please detail how the project was expanded as a result of feedback from the construction team.</t>
  </si>
  <si>
    <t xml:space="preserve">c. Regarding the explanation for the variance, please total the cost of the modifications requested by the pipeline company. </t>
  </si>
  <si>
    <t>c. Unplanned modifications resulted in $1.1M in added material and labor charges.</t>
  </si>
  <si>
    <t xml:space="preserve">c. Regarding the explanation for the variance, please explain the reasons for the permit delays.  </t>
  </si>
  <si>
    <t xml:space="preserve">c. There were no delays with permits, rather acquisition with drainage easement. </t>
  </si>
  <si>
    <t xml:space="preserve">d. Operations needed to install mats from a different direction than originally estimated due to ROW constraints. </t>
  </si>
  <si>
    <t xml:space="preserve">c. Regarding the explanation for the variance, what was the total cost of the corrections to the towers? </t>
  </si>
  <si>
    <t>c. Added a week and a half of labor at $175k per additional week, for drilling holes in the poles. This comes out to $262.5K</t>
  </si>
  <si>
    <t>e. There were two instances where customer substations required emergency outages for maintenance that prevented the needed outage on 138kV Ln02_VL_CPR for contractors to safely work on the Freeport Area Master Plan construction.</t>
  </si>
  <si>
    <t>c. The feedback from construction did not require a change in scope. The feedback from construction after additional analysis and available information resulted in updated and more refined estimates of additional labor and/or materials (and associated costs) that weren’t in the original estimate.</t>
  </si>
  <si>
    <t>d. The feedback from construction did not require a change in scope. The feedback from construction after additional analysis and available information resulted in updated and more refined estimates of additional labor and/or materials (and associated costs) that weren’t in the original estimate.</t>
  </si>
  <si>
    <t>c.The feedback from construction did not require a change in scope. The feedback from construction after additional analysis and available information resulted in updated and more refined estimates of additional labor and/or materials (and associated costs) that weren’t in the original estimate.</t>
  </si>
  <si>
    <t>d.The feedback from construction did not require a change in scope. The feedback from construction after additional analysis and available information resulted in updated and more refined estimates of additional labor and/or materials (and associated costs) that weren’t in the original estimate.</t>
  </si>
  <si>
    <t>e. The feedback from construction did not require a change in scope. The feedback from construction after additional analysis and available information resulted in updated and more refined estimates of additional labor and/or materials (and associated costs) that weren’t in the original estimate.</t>
  </si>
  <si>
    <t>e. The storm/flooding variance explanation was incorrectly referenced for “Missouri City-Add 3rd XFMR and 2 Feeders” project. The variance was actually due to the initial MCPR estimate and the updated estimate 30 days prior to construction with further input from the construction team. The feedback from construction did not require a change in scope. The feedback from construction after additional analysis and available information resulted in updated and more refined estimates of additional labor and/or materials (and associated costs) that weren’t in the original estimate.</t>
  </si>
  <si>
    <t>c. Variance was caused by unplanned severe weather. Severe weather downed several trees and damaged completed work.  This resulted in increased labor, material, and equipment costs.</t>
  </si>
  <si>
    <t>c. 4500 mats for the additional 21 days cost $142,000 or $6,761.90 per day.  The daily cost to delay a 30-man crew is $64,000 per day. Based on this, it was more cost effective to obtain additional mats.</t>
  </si>
  <si>
    <t>c. CenterPoint Houston did not identify COVID-19 impacts specific to this project.  However, as discussed in the direct testimony of Carla Kneipp, David Mercado, Eric Easton and other CenterPoint Houston witnesses, the Company’s operations were generally impacted by the COVID-19 pandemic.  COVID-19 impacts that the Company experienced included reduced number and availability of qualified vendors, materials shortages, longer lead-times for equipment and increased material costs.  These challenges complicated construction schedules and outage coordination.   Additionally, the Company incurred various incremental costs across its operations, including personal protective equipment and cleaning/sanitizing supplies.</t>
  </si>
  <si>
    <t>d. CenterPoint Houston did not identify any winter storm Uri impacts specific to this project.  However, Winter Storm Uri brought extreme record-breaking winter weather with strong winds, snow, ice, and bitterly cold temperatures to most of the region, including the Company’s service area.  In light of this, the impacts from Winter Storm Uri may have impacted the Company’s construction timeline for this project.</t>
  </si>
  <si>
    <t>c. CenterPoint Houston did not identify any winter storm Uri impacts specific to this project.  However, Winter Storm Uri brought extreme record-breaking winter weather with strong winds, snow, ice, and bitterly cold temperatures to most of the region, including the Company’s service area.  In light of this, the impacts from Winter Storm Uri may have impacted the Company’s construction timeline for this project.</t>
  </si>
  <si>
    <t xml:space="preserve">This file starts with Schedule M-3.1 in columns A through L, </t>
  </si>
  <si>
    <t xml:space="preserve">displays the corresponding PUC RFI set 07 question numbers </t>
  </si>
  <si>
    <t xml:space="preserve">the RFIs for parts b etc starting in column S. </t>
  </si>
  <si>
    <t xml:space="preserve">in columns O through Q, and adds responses to </t>
  </si>
  <si>
    <t xml:space="preserve">f. The unexpected rains occurred in January of 2020. </t>
  </si>
  <si>
    <t>e. Due to material not arriving on time, crews had to wait until material was delivered to complete construction. Previously scheduled outages had to be rescheduled.</t>
  </si>
  <si>
    <t>f. Coordinating construction with farmers harvesting crops, the need to install culverts due to weather, replacing customer cattle gates, maintaining ROW due to high vegetation, safely removing bees from wooden poles, and angry landowners requiring police to guard crews.</t>
  </si>
  <si>
    <t>c. There were no other solutions to the static arms being bent upon delivery except for delaying project until they could be replaced. Communicated with manufacturer to expedite order.</t>
  </si>
  <si>
    <t>e. Please see response to PUC 07-015 parts C and D for a daily cost comparison of mats vs. delaying. For this project it was more cost effective to get additional mats as opposed to delaying the project.</t>
  </si>
  <si>
    <t>c. Please see  response to PUC 07-015 parts C and D for a daily cost comparison of mats vs. delaying. For this project it was more cost effective to get additional mats as opposed to delaying the project.</t>
  </si>
  <si>
    <t>d. Please see  response to PUC 07-015 parts C and D for a daily cost comparison of mats vs. delaying. For this project it was more cost effective to get additional mats as opposed to delaying the project.</t>
  </si>
  <si>
    <t>g. Please see  response to PUC 07-015 parts C and D for a daily cost comparison of mats vs. delaying. For this project it was more cost effective to get additional mats as opposed to delaying the project.</t>
  </si>
  <si>
    <t>f. Please see  response to PUC 07-015 parts C and D for a daily cost comparison of mats vs. delaying. For this project it was more cost effective to get additional mats as opposed to delaying the project.</t>
  </si>
  <si>
    <t>Crews had to wait three days for railroad to be cleared. This was due to the railroad tracks needing to be cleared of a spur stockpile. This was not related to CenterPoint work.</t>
  </si>
  <si>
    <t xml:space="preserve"> 3/21/19 shelter in place at Morgans Point Sub. Equipment could not be moved that day and the guard has been extended to cover the weekend with 24Hr coverage. Shelter in place order was due to storage tanks at the Intercontinental Terminals Company (ITC) Deer Park facility catching fire and burning for three days.</t>
  </si>
  <si>
    <t xml:space="preserve">e. It was two deadend materials that needed to be replaced off of one structure. </t>
  </si>
  <si>
    <t xml:space="preserve">d. Initial estimates have general averaged weights for structures to estimate material and labor costs. Once engineering was complete and a final design package is received from the vendor the weights/class were updated for what was actually designed for. </t>
  </si>
  <si>
    <t>e. The delay in permanent material caused the need for additional temporary material to energize the substation on schedule. This resulted in increased labor costs.</t>
  </si>
  <si>
    <t xml:space="preserve">$112,781 however, additional costs were incurred due to change from lattice towers to steel poles due to customer constraints in pipeline corridor. The original design called for new towers to replace the existing towers on either side of the RR with both towers shifting  west (while maintaining the same basic span length over the RR). Customer denied the move and required that we shift the infrastructure east which lengthened the whole span. Both tower locations improved the clearance over the RR when compared with the original wire positions. No issues were identified when we submitted the permit request for the first design; however, when we updated the request to reflect the slight change in sag, it was noted that the permit for the existing crossing had a required clearance of 50’ feet which was ~10’ more than the existing clearance. Our initial design was based off of the existing wire and it provided more than 40’ of clearance, but not the 50’ noted in the original permit and we were asked to update the design to accommodate an additional 10’ of clearance. This required using taller tower extensions which were not in stock the delay in material impacted constructions planned timeline.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</si>
</sst>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409]mmm\-yy;@"/>
    <numFmt numFmtId="167" formatCode="&quot;$&quot;#,##0.0"/>
    <numFmt numFmtId="168" formatCode="0_);\(0\)"/>
  </numFmts>
  <fonts count="11"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11"/>
      <color theme="1"/>
      <name val="Calibri"/>
      <family val="2"/>
      <scheme val="minor"/>
    </font>
    <font>
      <sz val="10"/>
      <name val="Arial"/>
      <family val="2"/>
    </font>
    <font>
      <b/>
      <sz val="10"/>
      <color theme="1"/>
      <name val="Arial"/>
      <family val="2"/>
    </font>
    <font>
      <b/>
      <i/>
      <sz val="10"/>
      <color theme="1"/>
      <name val="Arial"/>
      <family val="2"/>
    </font>
    <font>
      <sz val="10"/>
      <color rgb="FF000000"/>
      <name val="Arial"/>
      <family val="2"/>
    </font>
    <font>
      <b/>
      <sz val="10"/>
      <color rgb="FF000000"/>
      <name val="Arial"/>
      <family val="2"/>
    </font>
    <font>
      <sz val="9"/>
      <color rgb="FF000000"/>
      <name val="Arial"/>
      <family val="2"/>
    </font>
  </fonts>
  <fills count="4">
    <fill>
      <patternFill patternType="none"/>
    </fill>
    <fill>
      <patternFill patternType="gray125"/>
    </fill>
    <fill>
      <patternFill patternType="solid">
        <fgColor rgb="FFFFFFFF"/>
        <bgColor rgb="FF000000"/>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style="thin">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ck">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right/>
      <top style="medium">
        <color indexed="64"/>
      </top>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rgb="FF000000"/>
      </left>
      <right style="medium">
        <color indexed="64"/>
      </right>
      <top style="medium">
        <color indexed="64"/>
      </top>
      <bottom style="thin">
        <color rgb="FF000000"/>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bottom style="medium">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9">
    <xf numFmtId="0" fontId="0" fillId="0" borderId="0"/>
    <xf numFmtId="0" fontId="3" fillId="0" borderId="0"/>
    <xf numFmtId="0" fontId="4" fillId="0" borderId="0"/>
    <xf numFmtId="44" fontId="2" fillId="0" borderId="0" applyFont="0" applyFill="0" applyBorder="0" applyAlignment="0" applyProtection="0"/>
    <xf numFmtId="0" fontId="5" fillId="0" borderId="0"/>
    <xf numFmtId="43" fontId="3" fillId="0" borderId="0" applyFont="0" applyFill="0" applyBorder="0" applyAlignment="0" applyProtection="0"/>
    <xf numFmtId="44" fontId="3" fillId="0" borderId="0" applyFont="0" applyFill="0" applyBorder="0" applyAlignment="0" applyProtection="0"/>
    <xf numFmtId="0" fontId="2" fillId="0" borderId="0"/>
    <xf numFmtId="0" fontId="3" fillId="0" borderId="0"/>
  </cellStyleXfs>
  <cellXfs count="277">
    <xf numFmtId="0" fontId="0" fillId="0" borderId="0" xfId="0"/>
    <xf numFmtId="0" fontId="6" fillId="0" borderId="0" xfId="0" applyFont="1"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right" vertical="center"/>
    </xf>
    <xf numFmtId="166" fontId="1" fillId="0" borderId="0" xfId="0" applyNumberFormat="1" applyFont="1" applyAlignment="1">
      <alignment horizontal="center" vertical="center"/>
    </xf>
    <xf numFmtId="165" fontId="1" fillId="0" borderId="0" xfId="0" applyNumberFormat="1" applyFont="1" applyAlignment="1">
      <alignment horizontal="right" vertical="center"/>
    </xf>
    <xf numFmtId="0" fontId="3" fillId="0" borderId="0" xfId="0" applyFont="1" applyAlignment="1">
      <alignment vertical="center"/>
    </xf>
    <xf numFmtId="0" fontId="1" fillId="0" borderId="14" xfId="0" applyFont="1" applyBorder="1" applyAlignment="1">
      <alignment vertical="center" wrapText="1"/>
    </xf>
    <xf numFmtId="166" fontId="1" fillId="0" borderId="16" xfId="0" applyNumberFormat="1" applyFont="1" applyBorder="1" applyAlignment="1">
      <alignment horizontal="center" vertical="center"/>
    </xf>
    <xf numFmtId="0" fontId="1" fillId="0" borderId="5" xfId="0" applyFont="1" applyBorder="1" applyAlignment="1">
      <alignment vertical="center" wrapText="1"/>
    </xf>
    <xf numFmtId="166" fontId="1" fillId="0" borderId="1" xfId="0" applyNumberFormat="1"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21" xfId="0" applyFont="1" applyBorder="1" applyAlignment="1">
      <alignment vertical="center" wrapText="1"/>
    </xf>
    <xf numFmtId="166" fontId="1" fillId="0" borderId="21" xfId="0" applyNumberFormat="1" applyFont="1" applyBorder="1" applyAlignment="1">
      <alignment horizontal="center" vertical="center"/>
    </xf>
    <xf numFmtId="0" fontId="1" fillId="0" borderId="0" xfId="0" applyFont="1" applyAlignment="1">
      <alignment horizontal="center" vertical="center" wrapText="1"/>
    </xf>
    <xf numFmtId="0" fontId="1" fillId="0" borderId="25" xfId="0" applyFont="1" applyBorder="1" applyAlignment="1">
      <alignment vertical="center" wrapText="1"/>
    </xf>
    <xf numFmtId="0" fontId="1" fillId="0" borderId="26" xfId="0" applyFont="1" applyBorder="1" applyAlignment="1">
      <alignment horizontal="center" vertical="center" wrapText="1"/>
    </xf>
    <xf numFmtId="0" fontId="1" fillId="0" borderId="27" xfId="0" applyFont="1" applyBorder="1" applyAlignment="1">
      <alignment vertical="center" wrapText="1"/>
    </xf>
    <xf numFmtId="165" fontId="1" fillId="0" borderId="28" xfId="0" applyNumberFormat="1" applyFont="1" applyBorder="1" applyAlignment="1">
      <alignment horizontal="center" vertical="center"/>
    </xf>
    <xf numFmtId="165" fontId="1" fillId="0" borderId="28" xfId="0" applyNumberFormat="1" applyFont="1" applyBorder="1" applyAlignment="1">
      <alignment horizontal="right" vertical="center"/>
    </xf>
    <xf numFmtId="166" fontId="1" fillId="0" borderId="28" xfId="0" applyNumberFormat="1" applyFont="1" applyBorder="1" applyAlignment="1">
      <alignment horizontal="center" vertical="center"/>
    </xf>
    <xf numFmtId="9" fontId="3" fillId="0" borderId="28" xfId="0" applyNumberFormat="1" applyFont="1" applyBorder="1" applyAlignment="1">
      <alignment horizontal="center" vertical="center"/>
    </xf>
    <xf numFmtId="0" fontId="8" fillId="0" borderId="29" xfId="0" applyFont="1" applyBorder="1" applyAlignment="1">
      <alignment vertical="center" wrapText="1"/>
    </xf>
    <xf numFmtId="0" fontId="8" fillId="0" borderId="1" xfId="0" applyFont="1" applyBorder="1" applyAlignment="1">
      <alignment vertical="center" wrapText="1"/>
    </xf>
    <xf numFmtId="166" fontId="1" fillId="0" borderId="2" xfId="0" applyNumberFormat="1" applyFont="1" applyBorder="1" applyAlignment="1">
      <alignment horizontal="center" vertical="center"/>
    </xf>
    <xf numFmtId="0" fontId="1" fillId="0" borderId="12" xfId="0" applyFont="1" applyBorder="1" applyAlignment="1">
      <alignment vertical="center" wrapText="1"/>
    </xf>
    <xf numFmtId="0" fontId="1" fillId="0" borderId="6" xfId="0" applyFont="1" applyBorder="1" applyAlignment="1">
      <alignment vertical="center" wrapText="1"/>
    </xf>
    <xf numFmtId="166" fontId="1" fillId="0" borderId="4" xfId="0" applyNumberFormat="1" applyFont="1" applyBorder="1" applyAlignment="1">
      <alignment horizontal="center" vertical="center"/>
    </xf>
    <xf numFmtId="0" fontId="1" fillId="0" borderId="2" xfId="0" applyFont="1" applyBorder="1" applyAlignment="1">
      <alignment vertical="center"/>
    </xf>
    <xf numFmtId="164" fontId="1" fillId="0" borderId="1" xfId="0" applyNumberFormat="1" applyFont="1" applyBorder="1" applyAlignment="1">
      <alignment horizontal="center" vertical="center"/>
    </xf>
    <xf numFmtId="165" fontId="1" fillId="0" borderId="5" xfId="0" applyNumberFormat="1" applyFont="1" applyBorder="1" applyAlignment="1">
      <alignment vertical="center" wrapText="1"/>
    </xf>
    <xf numFmtId="17" fontId="1" fillId="0" borderId="1" xfId="0" applyNumberFormat="1" applyFont="1" applyBorder="1" applyAlignment="1">
      <alignment vertical="center"/>
    </xf>
    <xf numFmtId="0" fontId="6" fillId="0" borderId="1" xfId="0" applyFont="1" applyBorder="1" applyAlignment="1">
      <alignment horizontal="center" vertical="center" wrapText="1"/>
    </xf>
    <xf numFmtId="166" fontId="1" fillId="0" borderId="1" xfId="0" applyNumberFormat="1" applyFont="1" applyBorder="1" applyAlignment="1">
      <alignment horizontal="center" vertical="center" wrapText="1"/>
    </xf>
    <xf numFmtId="0" fontId="3" fillId="0" borderId="5" xfId="0" applyFont="1" applyBorder="1" applyAlignment="1">
      <alignment vertical="center" wrapText="1"/>
    </xf>
    <xf numFmtId="166" fontId="6" fillId="0" borderId="1" xfId="0" applyNumberFormat="1" applyFont="1" applyBorder="1" applyAlignment="1">
      <alignment horizontal="center" vertical="center" wrapText="1"/>
    </xf>
    <xf numFmtId="0" fontId="1" fillId="0" borderId="9" xfId="0" applyFont="1" applyBorder="1" applyAlignment="1">
      <alignment vertical="center" wrapText="1"/>
    </xf>
    <xf numFmtId="0" fontId="1" fillId="0" borderId="7" xfId="0" applyFont="1" applyBorder="1" applyAlignment="1">
      <alignment vertical="center"/>
    </xf>
    <xf numFmtId="166" fontId="1" fillId="0" borderId="7" xfId="0" applyNumberFormat="1" applyFont="1" applyBorder="1" applyAlignment="1">
      <alignment horizontal="center" vertical="center"/>
    </xf>
    <xf numFmtId="0" fontId="1" fillId="0" borderId="8" xfId="0" applyFont="1" applyBorder="1" applyAlignment="1">
      <alignment vertical="center"/>
    </xf>
    <xf numFmtId="166" fontId="1" fillId="0" borderId="8" xfId="0" applyNumberFormat="1" applyFont="1" applyBorder="1" applyAlignment="1">
      <alignment horizontal="center" vertical="center"/>
    </xf>
    <xf numFmtId="0" fontId="8" fillId="0" borderId="5" xfId="0" applyFont="1" applyBorder="1" applyAlignment="1">
      <alignment vertical="center" wrapText="1"/>
    </xf>
    <xf numFmtId="0" fontId="8" fillId="0" borderId="1" xfId="0" applyFont="1" applyBorder="1" applyAlignment="1">
      <alignment vertical="center"/>
    </xf>
    <xf numFmtId="166" fontId="8" fillId="0" borderId="1" xfId="0" applyNumberFormat="1" applyFont="1" applyBorder="1" applyAlignment="1">
      <alignment horizontal="center" vertical="center"/>
    </xf>
    <xf numFmtId="164" fontId="1" fillId="0" borderId="1" xfId="0" applyNumberFormat="1" applyFont="1" applyBorder="1" applyAlignment="1">
      <alignment vertical="center"/>
    </xf>
    <xf numFmtId="0" fontId="1" fillId="0" borderId="10" xfId="0" applyFont="1" applyBorder="1" applyAlignment="1">
      <alignment vertical="center" wrapText="1"/>
    </xf>
    <xf numFmtId="0" fontId="1" fillId="0" borderId="11" xfId="0" applyFont="1" applyBorder="1" applyAlignment="1">
      <alignment vertical="center" wrapText="1"/>
    </xf>
    <xf numFmtId="166" fontId="1" fillId="0" borderId="9" xfId="0" applyNumberFormat="1" applyFont="1" applyBorder="1" applyAlignment="1">
      <alignment horizontal="center" vertical="center"/>
    </xf>
    <xf numFmtId="166" fontId="8" fillId="0" borderId="5" xfId="0" applyNumberFormat="1" applyFont="1" applyBorder="1" applyAlignment="1">
      <alignment horizontal="center" vertical="center"/>
    </xf>
    <xf numFmtId="168" fontId="1" fillId="0" borderId="13" xfId="0" quotePrefix="1" applyNumberFormat="1" applyFont="1" applyBorder="1" applyAlignment="1">
      <alignment horizontal="center" vertical="center" wrapText="1"/>
    </xf>
    <xf numFmtId="0" fontId="1" fillId="0" borderId="0" xfId="0" applyFont="1" applyAlignment="1">
      <alignment horizontal="center" vertical="center"/>
    </xf>
    <xf numFmtId="0" fontId="1" fillId="0" borderId="5" xfId="0" applyFont="1" applyBorder="1" applyAlignment="1">
      <alignment horizontal="left" vertical="center" wrapText="1"/>
    </xf>
    <xf numFmtId="166" fontId="10" fillId="0" borderId="1" xfId="0" applyNumberFormat="1" applyFont="1" applyBorder="1" applyAlignment="1">
      <alignment horizontal="center" vertical="center"/>
    </xf>
    <xf numFmtId="0" fontId="1" fillId="0" borderId="22" xfId="0" applyFont="1" applyBorder="1" applyAlignment="1">
      <alignment vertical="center" wrapText="1"/>
    </xf>
    <xf numFmtId="165" fontId="1" fillId="0" borderId="16" xfId="0" applyNumberFormat="1" applyFont="1" applyBorder="1" applyAlignment="1">
      <alignment horizontal="center" vertical="center"/>
    </xf>
    <xf numFmtId="0" fontId="6" fillId="0" borderId="34"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5" xfId="0" applyFont="1" applyBorder="1" applyAlignment="1">
      <alignment horizontal="center" vertical="center" wrapText="1"/>
    </xf>
    <xf numFmtId="166" fontId="6" fillId="0" borderId="31" xfId="0" applyNumberFormat="1" applyFont="1" applyBorder="1" applyAlignment="1">
      <alignment horizontal="center" vertical="center" wrapText="1"/>
    </xf>
    <xf numFmtId="165" fontId="6" fillId="0" borderId="31" xfId="0" applyNumberFormat="1" applyFont="1" applyBorder="1" applyAlignment="1">
      <alignment horizontal="center" vertical="center" wrapText="1"/>
    </xf>
    <xf numFmtId="0" fontId="1" fillId="0" borderId="30" xfId="0" applyFont="1" applyBorder="1" applyAlignment="1">
      <alignment vertical="center" wrapText="1"/>
    </xf>
    <xf numFmtId="0" fontId="1" fillId="0" borderId="36" xfId="0" applyFont="1" applyBorder="1" applyAlignment="1">
      <alignment vertical="center" wrapText="1"/>
    </xf>
    <xf numFmtId="0" fontId="1" fillId="0" borderId="16" xfId="0" applyFont="1" applyBorder="1" applyAlignment="1">
      <alignment vertical="center" wrapText="1"/>
    </xf>
    <xf numFmtId="0" fontId="1" fillId="0" borderId="38" xfId="0" applyFont="1" applyBorder="1" applyAlignment="1">
      <alignment vertical="center" wrapText="1"/>
    </xf>
    <xf numFmtId="0" fontId="8" fillId="0" borderId="39" xfId="0" applyFont="1" applyBorder="1" applyAlignment="1">
      <alignment vertical="center" wrapText="1"/>
    </xf>
    <xf numFmtId="0" fontId="1" fillId="0" borderId="39" xfId="0" applyFont="1" applyBorder="1" applyAlignment="1">
      <alignment vertical="center" wrapText="1"/>
    </xf>
    <xf numFmtId="0" fontId="8" fillId="0" borderId="38" xfId="0" applyFont="1" applyBorder="1" applyAlignment="1">
      <alignment vertical="center" wrapText="1"/>
    </xf>
    <xf numFmtId="165" fontId="8" fillId="0" borderId="38" xfId="0" applyNumberFormat="1" applyFont="1" applyBorder="1" applyAlignment="1">
      <alignment vertical="center" wrapText="1"/>
    </xf>
    <xf numFmtId="0" fontId="9" fillId="0" borderId="41" xfId="0" applyFont="1" applyBorder="1"/>
    <xf numFmtId="0" fontId="1" fillId="0" borderId="29" xfId="0" applyFont="1" applyBorder="1" applyAlignment="1">
      <alignment vertical="center" wrapText="1"/>
    </xf>
    <xf numFmtId="0" fontId="1" fillId="0" borderId="27" xfId="0" applyFont="1" applyBorder="1" applyAlignment="1">
      <alignment horizontal="left" vertical="center" wrapText="1"/>
    </xf>
    <xf numFmtId="167" fontId="1" fillId="0" borderId="28" xfId="0" applyNumberFormat="1" applyFont="1" applyBorder="1" applyAlignment="1">
      <alignment vertical="center"/>
    </xf>
    <xf numFmtId="0" fontId="6" fillId="0" borderId="29" xfId="0" applyFont="1" applyBorder="1" applyAlignment="1">
      <alignment vertical="center" wrapText="1"/>
    </xf>
    <xf numFmtId="0" fontId="1" fillId="0" borderId="28" xfId="0" applyFont="1" applyBorder="1" applyAlignment="1">
      <alignment vertical="center"/>
    </xf>
    <xf numFmtId="0" fontId="1" fillId="0" borderId="16" xfId="0" applyFont="1" applyBorder="1" applyAlignment="1">
      <alignment vertical="center"/>
    </xf>
    <xf numFmtId="0" fontId="1" fillId="0" borderId="21" xfId="0" applyFont="1" applyBorder="1" applyAlignment="1">
      <alignment vertical="center"/>
    </xf>
    <xf numFmtId="165" fontId="1" fillId="0" borderId="27" xfId="0" applyNumberFormat="1" applyFont="1" applyBorder="1" applyAlignment="1">
      <alignment vertical="center" wrapText="1"/>
    </xf>
    <xf numFmtId="17" fontId="1" fillId="0" borderId="28" xfId="0" applyNumberFormat="1" applyFont="1" applyBorder="1" applyAlignment="1">
      <alignment vertical="center"/>
    </xf>
    <xf numFmtId="165" fontId="1" fillId="0" borderId="14" xfId="0" applyNumberFormat="1" applyFont="1" applyBorder="1" applyAlignment="1">
      <alignment vertical="center" wrapText="1"/>
    </xf>
    <xf numFmtId="17" fontId="1" fillId="0" borderId="16" xfId="0" applyNumberFormat="1" applyFont="1" applyBorder="1" applyAlignment="1">
      <alignment vertical="center"/>
    </xf>
    <xf numFmtId="165" fontId="1" fillId="0" borderId="25" xfId="0" applyNumberFormat="1" applyFont="1" applyBorder="1" applyAlignment="1">
      <alignment vertical="center" wrapText="1"/>
    </xf>
    <xf numFmtId="17" fontId="1" fillId="0" borderId="21" xfId="0" applyNumberFormat="1" applyFont="1" applyBorder="1" applyAlignment="1">
      <alignment vertical="center"/>
    </xf>
    <xf numFmtId="165" fontId="1" fillId="0" borderId="28" xfId="0" applyNumberFormat="1" applyFont="1" applyBorder="1" applyAlignment="1">
      <alignment vertical="center"/>
    </xf>
    <xf numFmtId="0" fontId="6" fillId="0" borderId="22" xfId="0" applyFont="1" applyBorder="1" applyAlignment="1">
      <alignment vertical="center" wrapText="1"/>
    </xf>
    <xf numFmtId="0" fontId="6" fillId="0" borderId="38" xfId="0" applyFont="1" applyBorder="1" applyAlignment="1">
      <alignment vertical="center" wrapText="1"/>
    </xf>
    <xf numFmtId="0" fontId="8" fillId="0" borderId="26" xfId="0" applyFont="1" applyBorder="1" applyAlignment="1">
      <alignment horizontal="center" wrapText="1"/>
    </xf>
    <xf numFmtId="0" fontId="8" fillId="0" borderId="27" xfId="0" applyFont="1" applyBorder="1" applyAlignment="1">
      <alignment wrapText="1"/>
    </xf>
    <xf numFmtId="0" fontId="8" fillId="2" borderId="27" xfId="0" applyFont="1" applyFill="1" applyBorder="1" applyAlignment="1">
      <alignment wrapText="1"/>
    </xf>
    <xf numFmtId="0" fontId="8" fillId="0" borderId="27" xfId="0" applyFont="1" applyBorder="1"/>
    <xf numFmtId="6" fontId="8" fillId="2" borderId="27" xfId="0" applyNumberFormat="1" applyFont="1" applyFill="1" applyBorder="1"/>
    <xf numFmtId="16" fontId="8" fillId="0" borderId="27" xfId="0" applyNumberFormat="1" applyFont="1" applyBorder="1" applyAlignment="1">
      <alignment horizontal="center"/>
    </xf>
    <xf numFmtId="8" fontId="8" fillId="0" borderId="27" xfId="0" applyNumberFormat="1" applyFont="1" applyBorder="1"/>
    <xf numFmtId="9" fontId="3" fillId="0" borderId="27" xfId="0" applyNumberFormat="1" applyFont="1" applyBorder="1" applyAlignment="1">
      <alignment horizontal="center"/>
    </xf>
    <xf numFmtId="0" fontId="8" fillId="0" borderId="43" xfId="0" applyFont="1" applyBorder="1" applyAlignment="1">
      <alignment wrapText="1"/>
    </xf>
    <xf numFmtId="0" fontId="8" fillId="0" borderId="28" xfId="0" applyFont="1" applyBorder="1" applyAlignment="1">
      <alignment wrapText="1"/>
    </xf>
    <xf numFmtId="0" fontId="8" fillId="2" borderId="28" xfId="0" applyFont="1" applyFill="1" applyBorder="1" applyAlignment="1">
      <alignment wrapText="1"/>
    </xf>
    <xf numFmtId="0" fontId="8" fillId="0" borderId="28" xfId="0" applyFont="1" applyBorder="1"/>
    <xf numFmtId="6" fontId="8" fillId="2" borderId="28" xfId="0" applyNumberFormat="1" applyFont="1" applyFill="1" applyBorder="1"/>
    <xf numFmtId="16" fontId="8" fillId="0" borderId="28" xfId="0" applyNumberFormat="1" applyFont="1" applyBorder="1" applyAlignment="1">
      <alignment horizontal="center"/>
    </xf>
    <xf numFmtId="9" fontId="3" fillId="0" borderId="28" xfId="0" applyNumberFormat="1" applyFont="1" applyBorder="1" applyAlignment="1">
      <alignment horizontal="center"/>
    </xf>
    <xf numFmtId="0" fontId="8" fillId="0" borderId="29" xfId="0" applyFont="1" applyBorder="1" applyAlignment="1">
      <alignment wrapText="1"/>
    </xf>
    <xf numFmtId="0" fontId="9" fillId="0" borderId="27" xfId="0" applyFont="1" applyBorder="1" applyAlignment="1">
      <alignment wrapText="1"/>
    </xf>
    <xf numFmtId="0" fontId="6" fillId="0" borderId="16" xfId="0" applyFont="1" applyBorder="1" applyAlignment="1">
      <alignment horizontal="center" vertical="center" wrapText="1"/>
    </xf>
    <xf numFmtId="0" fontId="6" fillId="0" borderId="21" xfId="0" applyFont="1" applyBorder="1" applyAlignment="1">
      <alignment horizontal="center" vertical="center" wrapText="1"/>
    </xf>
    <xf numFmtId="166" fontId="6" fillId="0" borderId="21" xfId="0" applyNumberFormat="1" applyFont="1" applyBorder="1" applyAlignment="1">
      <alignment horizontal="center" vertical="center" wrapText="1"/>
    </xf>
    <xf numFmtId="166" fontId="1" fillId="0" borderId="21" xfId="0" applyNumberFormat="1" applyFont="1" applyBorder="1" applyAlignment="1">
      <alignment horizontal="center" vertical="center" wrapText="1"/>
    </xf>
    <xf numFmtId="166" fontId="1" fillId="0" borderId="16" xfId="0" applyNumberFormat="1" applyFont="1" applyBorder="1" applyAlignment="1">
      <alignment horizontal="center" vertical="center" wrapText="1"/>
    </xf>
    <xf numFmtId="0" fontId="6" fillId="0" borderId="44" xfId="0" applyFont="1" applyBorder="1" applyAlignment="1">
      <alignment vertical="center" wrapText="1"/>
    </xf>
    <xf numFmtId="0" fontId="6" fillId="0" borderId="39" xfId="0" applyFont="1" applyBorder="1" applyAlignment="1">
      <alignment vertical="center" wrapText="1"/>
    </xf>
    <xf numFmtId="0" fontId="3" fillId="0" borderId="14" xfId="0" applyFont="1" applyBorder="1" applyAlignment="1">
      <alignment vertical="center" wrapText="1"/>
    </xf>
    <xf numFmtId="0" fontId="6" fillId="0" borderId="16" xfId="0" applyFont="1" applyBorder="1" applyAlignment="1">
      <alignment vertical="center"/>
    </xf>
    <xf numFmtId="165" fontId="1" fillId="0" borderId="21" xfId="0" applyNumberFormat="1" applyFont="1" applyBorder="1" applyAlignment="1">
      <alignment horizontal="center" vertical="center" wrapText="1"/>
    </xf>
    <xf numFmtId="0" fontId="6" fillId="0" borderId="28" xfId="0" applyFont="1" applyBorder="1" applyAlignment="1">
      <alignment horizontal="center" vertical="center" wrapText="1"/>
    </xf>
    <xf numFmtId="166" fontId="6" fillId="0" borderId="28" xfId="0" applyNumberFormat="1" applyFont="1" applyBorder="1" applyAlignment="1">
      <alignment horizontal="center" vertical="center" wrapText="1"/>
    </xf>
    <xf numFmtId="0" fontId="1" fillId="0" borderId="46"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41" xfId="0" applyFont="1" applyBorder="1" applyAlignment="1">
      <alignment vertical="center" wrapText="1"/>
    </xf>
    <xf numFmtId="0" fontId="8" fillId="0" borderId="26" xfId="0" applyFont="1" applyBorder="1" applyAlignment="1">
      <alignment horizontal="center" vertical="center" wrapText="1"/>
    </xf>
    <xf numFmtId="0" fontId="8" fillId="0" borderId="27" xfId="0" applyFont="1" applyBorder="1" applyAlignment="1">
      <alignment vertical="center" wrapText="1"/>
    </xf>
    <xf numFmtId="0" fontId="8" fillId="0" borderId="28" xfId="0" applyFont="1" applyBorder="1" applyAlignment="1">
      <alignment vertical="center"/>
    </xf>
    <xf numFmtId="6" fontId="8" fillId="0" borderId="28" xfId="0" applyNumberFormat="1" applyFont="1" applyBorder="1" applyAlignment="1">
      <alignment horizontal="right" vertical="center"/>
    </xf>
    <xf numFmtId="166" fontId="8" fillId="0" borderId="28" xfId="0" applyNumberFormat="1" applyFont="1" applyBorder="1" applyAlignment="1">
      <alignment horizontal="center" vertical="center"/>
    </xf>
    <xf numFmtId="0" fontId="8" fillId="0" borderId="14" xfId="0" applyFont="1" applyBorder="1" applyAlignment="1">
      <alignment vertical="center" wrapText="1"/>
    </xf>
    <xf numFmtId="0" fontId="8" fillId="0" borderId="16" xfId="0" applyFont="1" applyBorder="1" applyAlignment="1">
      <alignment vertical="center"/>
    </xf>
    <xf numFmtId="166" fontId="8" fillId="0" borderId="16" xfId="0" applyNumberFormat="1" applyFont="1" applyBorder="1" applyAlignment="1">
      <alignment horizontal="center" vertical="center"/>
    </xf>
    <xf numFmtId="0" fontId="8" fillId="0" borderId="25" xfId="0" applyFont="1" applyBorder="1" applyAlignment="1">
      <alignment vertical="center" wrapText="1"/>
    </xf>
    <xf numFmtId="0" fontId="8" fillId="0" borderId="21" xfId="0" applyFont="1" applyBorder="1" applyAlignment="1">
      <alignment vertical="center"/>
    </xf>
    <xf numFmtId="166" fontId="8" fillId="0" borderId="21" xfId="0" applyNumberFormat="1" applyFont="1" applyBorder="1" applyAlignment="1">
      <alignment horizontal="center" vertical="center"/>
    </xf>
    <xf numFmtId="0" fontId="8" fillId="0" borderId="22" xfId="0" applyFont="1" applyBorder="1" applyAlignment="1">
      <alignment vertical="center" wrapText="1"/>
    </xf>
    <xf numFmtId="0" fontId="1" fillId="0" borderId="48" xfId="0" applyFont="1" applyBorder="1" applyAlignment="1">
      <alignment vertical="center" wrapText="1"/>
    </xf>
    <xf numFmtId="0" fontId="1" fillId="0" borderId="49" xfId="0" applyFont="1" applyBorder="1" applyAlignment="1">
      <alignment vertical="center"/>
    </xf>
    <xf numFmtId="166" fontId="1" fillId="0" borderId="49" xfId="0" applyNumberFormat="1" applyFont="1" applyBorder="1" applyAlignment="1">
      <alignment horizontal="center" vertical="center"/>
    </xf>
    <xf numFmtId="0" fontId="1" fillId="0" borderId="50" xfId="0" applyFont="1" applyBorder="1" applyAlignment="1">
      <alignment vertical="center" wrapText="1"/>
    </xf>
    <xf numFmtId="0" fontId="1" fillId="0" borderId="51" xfId="0" applyFont="1" applyBorder="1" applyAlignment="1">
      <alignment vertical="center"/>
    </xf>
    <xf numFmtId="166" fontId="1" fillId="0" borderId="51" xfId="0" applyNumberFormat="1" applyFont="1" applyBorder="1" applyAlignment="1">
      <alignment horizontal="center" vertical="center"/>
    </xf>
    <xf numFmtId="165" fontId="1" fillId="0" borderId="16" xfId="0" applyNumberFormat="1" applyFont="1" applyBorder="1" applyAlignment="1">
      <alignment vertical="center"/>
    </xf>
    <xf numFmtId="0" fontId="1" fillId="0" borderId="52" xfId="0" applyFont="1" applyBorder="1" applyAlignment="1">
      <alignment vertical="center" wrapText="1"/>
    </xf>
    <xf numFmtId="0" fontId="1" fillId="0" borderId="53" xfId="0" applyFont="1" applyBorder="1" applyAlignment="1">
      <alignment vertical="center"/>
    </xf>
    <xf numFmtId="165" fontId="1" fillId="0" borderId="53" xfId="0" applyNumberFormat="1" applyFont="1" applyBorder="1" applyAlignment="1">
      <alignment horizontal="right" vertical="center"/>
    </xf>
    <xf numFmtId="0" fontId="8" fillId="0" borderId="16" xfId="0" applyFont="1" applyBorder="1" applyAlignment="1">
      <alignment vertical="center" wrapText="1"/>
    </xf>
    <xf numFmtId="0" fontId="8" fillId="0" borderId="21" xfId="0" applyFont="1" applyBorder="1" applyAlignment="1">
      <alignment vertical="center" wrapText="1"/>
    </xf>
    <xf numFmtId="0" fontId="8" fillId="0" borderId="28" xfId="0" applyFont="1" applyBorder="1" applyAlignment="1">
      <alignment vertical="center" wrapText="1"/>
    </xf>
    <xf numFmtId="0" fontId="1" fillId="0" borderId="28" xfId="0" applyFont="1" applyBorder="1" applyAlignment="1">
      <alignment vertical="center" wrapText="1"/>
    </xf>
    <xf numFmtId="165" fontId="1" fillId="0" borderId="53" xfId="0" applyNumberFormat="1" applyFont="1" applyBorder="1" applyAlignment="1">
      <alignment horizontal="center" vertical="center"/>
    </xf>
    <xf numFmtId="166" fontId="1" fillId="0" borderId="53" xfId="0" applyNumberFormat="1" applyFont="1" applyBorder="1" applyAlignment="1">
      <alignment horizontal="center" vertical="center"/>
    </xf>
    <xf numFmtId="165" fontId="1" fillId="0" borderId="52" xfId="0" applyNumberFormat="1" applyFont="1" applyBorder="1" applyAlignment="1">
      <alignment horizontal="right" vertical="center"/>
    </xf>
    <xf numFmtId="9" fontId="3" fillId="0" borderId="53" xfId="0" applyNumberFormat="1" applyFont="1" applyBorder="1" applyAlignment="1">
      <alignment horizontal="center" vertical="center"/>
    </xf>
    <xf numFmtId="0" fontId="1" fillId="0" borderId="57" xfId="0" applyFont="1" applyBorder="1" applyAlignment="1">
      <alignment vertical="center" wrapText="1"/>
    </xf>
    <xf numFmtId="164" fontId="1" fillId="0" borderId="16" xfId="0" applyNumberFormat="1" applyFont="1" applyBorder="1" applyAlignment="1">
      <alignment vertical="center"/>
    </xf>
    <xf numFmtId="166" fontId="1" fillId="0" borderId="50" xfId="0" applyNumberFormat="1" applyFont="1" applyBorder="1" applyAlignment="1">
      <alignment horizontal="center" vertical="center"/>
    </xf>
    <xf numFmtId="0" fontId="1" fillId="0" borderId="58" xfId="0" applyFont="1" applyBorder="1" applyAlignment="1">
      <alignment vertical="center" wrapText="1"/>
    </xf>
    <xf numFmtId="164" fontId="1" fillId="0" borderId="21" xfId="0" applyNumberFormat="1" applyFont="1" applyBorder="1" applyAlignment="1">
      <alignment vertical="center"/>
    </xf>
    <xf numFmtId="166" fontId="1" fillId="0" borderId="48" xfId="0" applyNumberFormat="1" applyFont="1" applyBorder="1" applyAlignment="1">
      <alignment horizontal="center" vertical="center"/>
    </xf>
    <xf numFmtId="6" fontId="1" fillId="0" borderId="28" xfId="0" applyNumberFormat="1" applyFont="1" applyBorder="1" applyAlignment="1">
      <alignment horizontal="right" vertical="center"/>
    </xf>
    <xf numFmtId="165" fontId="1" fillId="0" borderId="28" xfId="0" applyNumberFormat="1" applyFont="1" applyBorder="1" applyAlignment="1">
      <alignment horizontal="right" vertical="center" wrapText="1"/>
    </xf>
    <xf numFmtId="164" fontId="1" fillId="0" borderId="28" xfId="0" applyNumberFormat="1" applyFont="1" applyBorder="1" applyAlignment="1">
      <alignment vertical="center"/>
    </xf>
    <xf numFmtId="0" fontId="1" fillId="0" borderId="14" xfId="0" applyFont="1" applyBorder="1" applyAlignment="1">
      <alignment horizontal="left" vertical="center" wrapText="1"/>
    </xf>
    <xf numFmtId="0" fontId="1" fillId="0" borderId="25" xfId="0" applyFont="1" applyBorder="1" applyAlignment="1">
      <alignment horizontal="left" vertical="center" wrapText="1"/>
    </xf>
    <xf numFmtId="166" fontId="1" fillId="0" borderId="37" xfId="0" applyNumberFormat="1" applyFont="1" applyBorder="1" applyAlignment="1">
      <alignment horizontal="center" vertical="center"/>
    </xf>
    <xf numFmtId="164" fontId="1" fillId="0" borderId="29" xfId="0" applyNumberFormat="1"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vertical="center"/>
    </xf>
    <xf numFmtId="166" fontId="1" fillId="0" borderId="27" xfId="0" applyNumberFormat="1" applyFont="1" applyBorder="1" applyAlignment="1">
      <alignment horizontal="center" vertical="center"/>
    </xf>
    <xf numFmtId="166" fontId="8" fillId="0" borderId="14" xfId="0" applyNumberFormat="1" applyFont="1" applyBorder="1" applyAlignment="1">
      <alignment horizontal="center" vertical="center"/>
    </xf>
    <xf numFmtId="166" fontId="10" fillId="0" borderId="21" xfId="0" applyNumberFormat="1" applyFont="1" applyBorder="1" applyAlignment="1">
      <alignment horizontal="center" vertical="center"/>
    </xf>
    <xf numFmtId="166" fontId="8" fillId="0" borderId="25" xfId="0" applyNumberFormat="1" applyFont="1" applyBorder="1" applyAlignment="1">
      <alignment horizontal="center" vertical="center"/>
    </xf>
    <xf numFmtId="164" fontId="1" fillId="0" borderId="21" xfId="0" applyNumberFormat="1" applyFont="1" applyBorder="1" applyAlignment="1">
      <alignment horizontal="center" vertical="center"/>
    </xf>
    <xf numFmtId="164" fontId="1" fillId="0" borderId="28" xfId="0" applyNumberFormat="1" applyFont="1" applyBorder="1" applyAlignment="1">
      <alignment horizontal="center" vertical="center"/>
    </xf>
    <xf numFmtId="9" fontId="3" fillId="0" borderId="59" xfId="0" applyNumberFormat="1" applyFont="1" applyBorder="1" applyAlignment="1">
      <alignment horizontal="center" vertical="center"/>
    </xf>
    <xf numFmtId="166" fontId="1" fillId="0" borderId="52" xfId="0" applyNumberFormat="1" applyFont="1" applyBorder="1" applyAlignment="1">
      <alignment horizontal="center" vertical="center"/>
    </xf>
    <xf numFmtId="9" fontId="3" fillId="0" borderId="29" xfId="0" applyNumberFormat="1" applyFont="1" applyBorder="1" applyAlignment="1">
      <alignment horizontal="center" vertical="center"/>
    </xf>
    <xf numFmtId="0" fontId="6" fillId="0" borderId="54"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26"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8" fillId="3" borderId="26" xfId="0"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8" fillId="3" borderId="26" xfId="0" applyFont="1" applyFill="1" applyBorder="1" applyAlignment="1">
      <alignment horizontal="center" wrapText="1"/>
    </xf>
    <xf numFmtId="0" fontId="1" fillId="3" borderId="26"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 fillId="0" borderId="40" xfId="0" applyFont="1" applyFill="1" applyBorder="1" applyAlignment="1">
      <alignment horizontal="center" vertical="center" wrapText="1"/>
    </xf>
    <xf numFmtId="0" fontId="1" fillId="0" borderId="20" xfId="0" applyFont="1" applyFill="1" applyBorder="1" applyAlignment="1">
      <alignment horizontal="center" vertical="center" wrapText="1"/>
    </xf>
    <xf numFmtId="165" fontId="1" fillId="0" borderId="15" xfId="0" applyNumberFormat="1" applyFont="1" applyBorder="1" applyAlignment="1">
      <alignment horizontal="right" vertical="center" wrapText="1"/>
    </xf>
    <xf numFmtId="165" fontId="1" fillId="0" borderId="45" xfId="0" applyNumberFormat="1" applyFont="1" applyBorder="1" applyAlignment="1">
      <alignment horizontal="right" vertical="center" wrapText="1"/>
    </xf>
    <xf numFmtId="9" fontId="3" fillId="0" borderId="15" xfId="0" applyNumberFormat="1" applyFont="1" applyBorder="1" applyAlignment="1">
      <alignment horizontal="center" vertical="center"/>
    </xf>
    <xf numFmtId="9" fontId="3" fillId="0" borderId="3" xfId="0" applyNumberFormat="1" applyFont="1" applyBorder="1" applyAlignment="1">
      <alignment horizontal="center" vertical="center"/>
    </xf>
    <xf numFmtId="9" fontId="3" fillId="0" borderId="45" xfId="0" applyNumberFormat="1" applyFont="1" applyBorder="1" applyAlignment="1">
      <alignment horizontal="center" vertical="center"/>
    </xf>
    <xf numFmtId="165" fontId="1" fillId="0" borderId="15" xfId="0" applyNumberFormat="1" applyFont="1" applyBorder="1" applyAlignment="1">
      <alignment horizontal="right" vertical="center"/>
    </xf>
    <xf numFmtId="165" fontId="1" fillId="0" borderId="3" xfId="0" applyNumberFormat="1" applyFont="1" applyBorder="1" applyAlignment="1">
      <alignment horizontal="right" vertical="center"/>
    </xf>
    <xf numFmtId="165" fontId="1" fillId="0" borderId="45" xfId="0" applyNumberFormat="1" applyFont="1" applyBorder="1" applyAlignment="1">
      <alignment horizontal="right" vertical="center"/>
    </xf>
    <xf numFmtId="9" fontId="3" fillId="0" borderId="21" xfId="0" applyNumberFormat="1" applyFont="1" applyBorder="1" applyAlignment="1">
      <alignment horizontal="center" vertical="center"/>
    </xf>
    <xf numFmtId="165" fontId="1" fillId="0" borderId="55" xfId="0" applyNumberFormat="1" applyFont="1" applyBorder="1" applyAlignment="1">
      <alignment horizontal="right" vertical="center"/>
    </xf>
    <xf numFmtId="165" fontId="1" fillId="0" borderId="56" xfId="0" applyNumberFormat="1" applyFont="1" applyBorder="1" applyAlignment="1">
      <alignment horizontal="right" vertical="center"/>
    </xf>
    <xf numFmtId="0" fontId="1" fillId="0" borderId="17" xfId="0" applyFont="1" applyBorder="1" applyAlignment="1">
      <alignment horizontal="left" vertical="center" wrapText="1"/>
    </xf>
    <xf numFmtId="0" fontId="1" fillId="0" borderId="33" xfId="0" applyFont="1" applyBorder="1" applyAlignment="1">
      <alignment horizontal="left" vertical="center" wrapText="1"/>
    </xf>
    <xf numFmtId="0" fontId="1" fillId="0" borderId="42" xfId="0" applyFont="1" applyBorder="1" applyAlignment="1">
      <alignment horizontal="left" vertical="center" wrapText="1"/>
    </xf>
    <xf numFmtId="165" fontId="1" fillId="0" borderId="21" xfId="0" applyNumberFormat="1" applyFont="1" applyBorder="1" applyAlignment="1">
      <alignment horizontal="right" vertical="center"/>
    </xf>
    <xf numFmtId="0" fontId="8" fillId="0" borderId="17" xfId="0" applyFont="1" applyBorder="1" applyAlignment="1">
      <alignment horizontal="left" vertical="center" wrapText="1"/>
    </xf>
    <xf numFmtId="165" fontId="1" fillId="0" borderId="2" xfId="0" applyNumberFormat="1" applyFont="1" applyBorder="1" applyAlignment="1">
      <alignment horizontal="right" vertical="center"/>
    </xf>
    <xf numFmtId="0" fontId="1" fillId="0" borderId="23" xfId="0" applyFont="1" applyFill="1" applyBorder="1" applyAlignment="1">
      <alignment horizontal="center" vertical="center" wrapText="1"/>
    </xf>
    <xf numFmtId="165" fontId="1" fillId="0" borderId="55" xfId="0" applyNumberFormat="1" applyFont="1" applyBorder="1" applyAlignment="1">
      <alignment horizontal="center" vertical="center"/>
    </xf>
    <xf numFmtId="165" fontId="1" fillId="0" borderId="60" xfId="0" applyNumberFormat="1" applyFont="1" applyBorder="1" applyAlignment="1">
      <alignment horizontal="center" vertical="center"/>
    </xf>
    <xf numFmtId="0" fontId="1" fillId="0" borderId="24" xfId="0" applyFont="1" applyFill="1" applyBorder="1" applyAlignment="1">
      <alignment horizontal="center" vertical="center" wrapText="1"/>
    </xf>
    <xf numFmtId="6" fontId="8" fillId="0" borderId="15" xfId="0" applyNumberFormat="1" applyFont="1" applyBorder="1" applyAlignment="1">
      <alignment horizontal="right" vertical="center"/>
    </xf>
    <xf numFmtId="6" fontId="8" fillId="0" borderId="3" xfId="0" applyNumberFormat="1" applyFont="1" applyBorder="1" applyAlignment="1">
      <alignment horizontal="right" vertical="center"/>
    </xf>
    <xf numFmtId="6" fontId="8" fillId="0" borderId="45" xfId="0" applyNumberFormat="1" applyFont="1" applyBorder="1" applyAlignment="1">
      <alignment horizontal="right" vertical="center"/>
    </xf>
    <xf numFmtId="0" fontId="8" fillId="0" borderId="23"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1" fillId="0" borderId="47" xfId="0" applyFont="1" applyFill="1" applyBorder="1" applyAlignment="1">
      <alignment horizontal="center" vertical="center" wrapText="1"/>
    </xf>
    <xf numFmtId="0" fontId="1" fillId="0" borderId="23"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32"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24" xfId="0" applyFont="1" applyBorder="1" applyAlignment="1">
      <alignment horizontal="center" vertical="center" wrapText="1"/>
    </xf>
    <xf numFmtId="165" fontId="1" fillId="0" borderId="16" xfId="0" applyNumberFormat="1" applyFont="1" applyBorder="1" applyAlignment="1">
      <alignment horizontal="center" vertical="center"/>
    </xf>
    <xf numFmtId="165" fontId="1" fillId="0" borderId="1" xfId="0" applyNumberFormat="1" applyFont="1" applyBorder="1" applyAlignment="1">
      <alignment horizontal="center" vertical="center"/>
    </xf>
    <xf numFmtId="165" fontId="1" fillId="0" borderId="21" xfId="0" applyNumberFormat="1" applyFont="1" applyBorder="1" applyAlignment="1">
      <alignment horizontal="center" vertical="center"/>
    </xf>
    <xf numFmtId="0" fontId="1" fillId="0" borderId="21" xfId="0" applyFont="1" applyBorder="1" applyAlignment="1">
      <alignment horizontal="center" vertical="center" wrapText="1"/>
    </xf>
    <xf numFmtId="9" fontId="3" fillId="0" borderId="3" xfId="0" quotePrefix="1" applyNumberFormat="1" applyFont="1" applyBorder="1" applyAlignment="1">
      <alignment horizontal="center" vertical="center"/>
    </xf>
    <xf numFmtId="9" fontId="3" fillId="0" borderId="2" xfId="0" applyNumberFormat="1" applyFont="1" applyBorder="1" applyAlignment="1">
      <alignment horizontal="center" vertical="center"/>
    </xf>
    <xf numFmtId="165" fontId="1" fillId="0" borderId="15"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165" fontId="1" fillId="0" borderId="21" xfId="0" applyNumberFormat="1"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0"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0" xfId="0" applyFont="1" applyBorder="1" applyAlignment="1">
      <alignment horizontal="center" vertical="center" wrapText="1"/>
    </xf>
    <xf numFmtId="0" fontId="8" fillId="3" borderId="23"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0" borderId="33" xfId="0" applyFont="1" applyBorder="1" applyAlignment="1">
      <alignment vertical="center" wrapText="1"/>
    </xf>
    <xf numFmtId="0" fontId="1" fillId="0" borderId="19" xfId="0" applyFont="1" applyBorder="1" applyAlignment="1">
      <alignment vertical="center" wrapText="1"/>
    </xf>
    <xf numFmtId="0" fontId="1" fillId="0" borderId="22" xfId="0" applyFont="1" applyBorder="1" applyAlignment="1">
      <alignment vertical="center" wrapText="1"/>
    </xf>
    <xf numFmtId="0" fontId="1" fillId="0" borderId="19" xfId="0" applyFont="1" applyBorder="1" applyAlignment="1">
      <alignment horizontal="left" vertical="center" wrapText="1"/>
    </xf>
    <xf numFmtId="0" fontId="1" fillId="0" borderId="22" xfId="0" applyFont="1" applyBorder="1" applyAlignment="1">
      <alignment horizontal="left" vertical="center" wrapText="1"/>
    </xf>
    <xf numFmtId="0" fontId="8" fillId="0" borderId="24"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61" xfId="0" applyFont="1" applyBorder="1" applyAlignment="1">
      <alignment horizontal="center" vertical="center" wrapText="1"/>
    </xf>
    <xf numFmtId="0" fontId="1" fillId="0" borderId="62" xfId="0" applyFont="1" applyBorder="1" applyAlignment="1">
      <alignment horizontal="center" vertical="center" wrapText="1"/>
    </xf>
    <xf numFmtId="165" fontId="1" fillId="0" borderId="36" xfId="0" applyNumberFormat="1" applyFont="1" applyBorder="1" applyAlignment="1">
      <alignment horizontal="right" vertical="center"/>
    </xf>
    <xf numFmtId="165" fontId="1" fillId="0" borderId="0" xfId="0" applyNumberFormat="1" applyFont="1" applyAlignment="1">
      <alignment horizontal="right" vertical="center"/>
    </xf>
    <xf numFmtId="165" fontId="1" fillId="0" borderId="37" xfId="0" applyNumberFormat="1" applyFont="1" applyBorder="1" applyAlignment="1">
      <alignment horizontal="right" vertical="center"/>
    </xf>
    <xf numFmtId="6" fontId="8" fillId="0" borderId="36" xfId="0" applyNumberFormat="1" applyFont="1" applyBorder="1" applyAlignment="1">
      <alignment horizontal="right" vertical="center"/>
    </xf>
    <xf numFmtId="6" fontId="8" fillId="0" borderId="0" xfId="0" applyNumberFormat="1" applyFont="1" applyAlignment="1">
      <alignment horizontal="right" vertical="center"/>
    </xf>
    <xf numFmtId="6" fontId="8" fillId="0" borderId="37" xfId="0" applyNumberFormat="1" applyFont="1" applyBorder="1" applyAlignment="1">
      <alignment horizontal="right" vertical="center"/>
    </xf>
    <xf numFmtId="9" fontId="3" fillId="0" borderId="16" xfId="0" applyNumberFormat="1" applyFont="1" applyBorder="1" applyAlignment="1">
      <alignment horizontal="center" vertical="center"/>
    </xf>
    <xf numFmtId="9" fontId="3" fillId="0" borderId="1" xfId="0" applyNumberFormat="1" applyFont="1" applyBorder="1" applyAlignment="1">
      <alignment horizontal="center" vertical="center"/>
    </xf>
    <xf numFmtId="165" fontId="1" fillId="0" borderId="16" xfId="0" applyNumberFormat="1" applyFont="1" applyBorder="1" applyAlignment="1">
      <alignment horizontal="right" vertical="center"/>
    </xf>
    <xf numFmtId="0" fontId="1" fillId="0" borderId="1" xfId="0" applyFont="1" applyBorder="1" applyAlignment="1">
      <alignment horizontal="center" vertical="center"/>
    </xf>
  </cellXfs>
  <cellStyles count="9">
    <cellStyle name="Comma 2" xfId="5" xr:uid="{32616C91-1397-44C1-B72E-DA9A9F00B5B1}"/>
    <cellStyle name="Currency 2" xfId="3" xr:uid="{1E028ACC-77BF-4EE3-A671-0E93AC2A9EA1}"/>
    <cellStyle name="Currency 3" xfId="6" xr:uid="{547DA89A-E797-4523-B93D-D4155271AE70}"/>
    <cellStyle name="Normal" xfId="0" builtinId="0"/>
    <cellStyle name="Normal 2" xfId="1" xr:uid="{A2717316-EDFE-4F2A-8582-45EAC56B862C}"/>
    <cellStyle name="Normal 2 2" xfId="2" xr:uid="{AE0CF8FE-89B4-4B12-A6F0-44E80C615F6B}"/>
    <cellStyle name="Normal 2 2 2" xfId="7" xr:uid="{8739A72D-BA86-4F14-B22B-562410AD3196}"/>
    <cellStyle name="Normal 3" xfId="4" xr:uid="{C1B71F47-65E0-4910-AE36-A4C762241304}"/>
    <cellStyle name="Normal 3 2" xfId="8" xr:uid="{58F33CC2-A31C-4DED-8D91-13B8ED569AED}"/>
  </cellStyles>
  <dxfs count="16">
    <dxf>
      <fill>
        <patternFill patternType="solid">
          <fgColor rgb="FFE2EFDA"/>
          <bgColor rgb="FF000000"/>
        </patternFill>
      </fill>
    </dxf>
    <dxf>
      <fill>
        <patternFill patternType="solid">
          <fgColor rgb="FFFFC000"/>
          <bgColor rgb="FF000000"/>
        </patternFill>
      </fill>
    </dxf>
    <dxf>
      <font>
        <color rgb="FF9C0006"/>
      </font>
      <fill>
        <patternFill>
          <bgColor rgb="FFFFC7CE"/>
        </patternFill>
      </fill>
    </dxf>
    <dxf>
      <fill>
        <patternFill patternType="solid">
          <bgColor rgb="FF66FFFF"/>
        </patternFill>
      </fill>
    </dxf>
    <dxf>
      <fill>
        <patternFill patternType="solid">
          <bgColor rgb="FF66FFFF"/>
        </patternFill>
      </fill>
    </dxf>
    <dxf>
      <fill>
        <patternFill patternType="solid">
          <bgColor rgb="FF66FF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66FFFF"/>
        </patternFill>
      </fill>
    </dxf>
    <dxf>
      <font>
        <color rgb="FF9C0006"/>
      </font>
      <fill>
        <patternFill>
          <bgColor rgb="FFFFC7CE"/>
        </patternFill>
      </fill>
    </dxf>
  </dxfs>
  <tableStyles count="1" defaultTableStyle="TableStyleMedium2" defaultPivotStyle="PivotStyleLight16">
    <tableStyle name="Invisible" pivot="0" table="0" count="0" xr9:uid="{D75AEFC1-30A9-4001-A54B-87B428341B2F}"/>
  </tableStyles>
  <colors>
    <mruColors>
      <color rgb="FFFF9999"/>
      <color rgb="FFFFCCCC"/>
      <color rgb="FFCCCC00"/>
      <color rgb="FF00CC00"/>
      <color rgb="FF66FFFF"/>
      <color rgb="FFFF66FF"/>
      <color rgb="FFCCCCFF"/>
      <color rgb="FF99CCFF"/>
      <color rgb="FFFF99F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CLI" id="{BEB0E776-2F96-456E-A86D-F71F011EA477}">
    <nsvFilter filterId="{26929C76-F3AB-44D7-A285-AB15C6272578}" ref="S11:AC11" tableId="0"/>
  </namedSheetView>
  <namedSheetView name="Partial in-time" id="{54B5540E-B201-41CF-B619-A5B70E913458}">
    <nsvFilter filterId="{26929C76-F3AB-44D7-A285-AB15C6272578}" ref="S11:AC11" tableId="0">
      <columnFilter colId="0">
        <dxf>
          <x:fill>
            <x:patternFill patternType="solid">
              <x:fgColor rgb="FFFFC000"/>
              <x:bgColor rgb="FF000000"/>
            </x:patternFill>
          </x:fill>
        </dxf>
        <filter colId="0">
          <x:colorFilter/>
        </filter>
      </columnFilter>
    </nsvFilter>
  </namedSheetView>
  <namedSheetView name="Substation Est Upd" id="{A14EE0B5-920C-49BA-AA12-FD4F62CCFC14}">
    <nsvFilter filterId="{26929C76-F3AB-44D7-A285-AB15C6272578}" ref="S11:AC11" tableId="0">
      <columnFilter colId="2">
        <filter colId="2">
          <x:customFilters>
            <x:customFilter val="PE*"/>
          </x:customFilters>
        </filter>
      </columnFilter>
      <columnFilter colId="10">
        <dxf>
          <x:fill>
            <x:patternFill patternType="solid">
              <x:fgColor rgb="FFE2EFDA"/>
              <x:bgColor rgb="FF000000"/>
            </x:patternFill>
          </x:fill>
        </dxf>
        <filter colId="10">
          <x:colorFilter/>
        </filter>
      </columnFilter>
    </nsvFilter>
  </namedSheetView>
  <namedSheetView name="View2" id="{C4822262-9904-4DF3-A211-C9E02B9610BE}">
    <nsvFilter filterId="{26929C76-F3AB-44D7-A285-AB15C6272578}" ref="S11:AC11" tableId="0">
      <columnFilter colId="0">
        <filter colId="0">
          <x:filters>
            <x:filter val="TOTAL"/>
          </x:filters>
        </filter>
      </columnFilter>
    </nsvFilter>
  </namedSheetView>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29C76-F3AB-44D7-A285-AB15C6272578}">
  <sheetPr codeName="Sheet1">
    <pageSetUpPr fitToPage="1"/>
  </sheetPr>
  <dimension ref="A1:BK415"/>
  <sheetViews>
    <sheetView showGridLines="0" tabSelected="1" zoomScale="85" zoomScaleNormal="85" zoomScaleSheetLayoutView="50" workbookViewId="0">
      <pane xSplit="1" ySplit="11" topLeftCell="AK172" activePane="bottomRight" state="frozen"/>
      <selection pane="topRight" activeCell="B1" sqref="B1"/>
      <selection pane="bottomLeft" activeCell="A12" sqref="A12"/>
      <selection pane="bottomRight" activeCell="AN172" sqref="AN172"/>
    </sheetView>
  </sheetViews>
  <sheetFormatPr defaultColWidth="8.54296875" defaultRowHeight="12.5" x14ac:dyDescent="0.35"/>
  <cols>
    <col min="1" max="1" width="18.1796875" style="3" customWidth="1"/>
    <col min="2" max="2" width="28.81640625" style="3" customWidth="1"/>
    <col min="3" max="3" width="36.81640625" style="3" customWidth="1"/>
    <col min="4" max="4" width="15.81640625" style="2" customWidth="1"/>
    <col min="5" max="5" width="15.81640625" style="4" customWidth="1"/>
    <col min="6" max="6" width="15.81640625" style="5" customWidth="1"/>
    <col min="7" max="7" width="15.81640625" style="4" customWidth="1"/>
    <col min="8" max="8" width="13.54296875" style="5" customWidth="1"/>
    <col min="9" max="9" width="15.81640625" style="6" customWidth="1"/>
    <col min="10" max="10" width="15.81640625" style="5" customWidth="1"/>
    <col min="11" max="12" width="15.81640625" style="7" customWidth="1"/>
    <col min="13" max="13" width="68.81640625" style="3" customWidth="1"/>
    <col min="14" max="16" width="8.54296875" style="2"/>
    <col min="17" max="17" width="8.54296875" style="2" customWidth="1"/>
    <col min="18" max="18" width="8.453125" style="2" customWidth="1"/>
    <col min="19" max="63" width="40.81640625" style="2" customWidth="1"/>
    <col min="64" max="16384" width="8.54296875" style="2"/>
  </cols>
  <sheetData>
    <row r="1" spans="1:63" ht="13" x14ac:dyDescent="0.35">
      <c r="A1" s="1"/>
    </row>
    <row r="2" spans="1:63" ht="13" x14ac:dyDescent="0.35">
      <c r="A2" s="1"/>
    </row>
    <row r="3" spans="1:63" ht="13" x14ac:dyDescent="0.35">
      <c r="B3" s="1" t="s">
        <v>728</v>
      </c>
      <c r="M3" s="1" t="s">
        <v>728</v>
      </c>
    </row>
    <row r="4" spans="1:63" ht="13" x14ac:dyDescent="0.35">
      <c r="B4" s="1" t="s">
        <v>729</v>
      </c>
      <c r="M4" s="1" t="s">
        <v>729</v>
      </c>
    </row>
    <row r="5" spans="1:63" ht="13" x14ac:dyDescent="0.35">
      <c r="B5" s="1" t="s">
        <v>731</v>
      </c>
      <c r="M5" s="1" t="s">
        <v>731</v>
      </c>
    </row>
    <row r="6" spans="1:63" ht="13" x14ac:dyDescent="0.35">
      <c r="B6" s="1" t="s">
        <v>730</v>
      </c>
      <c r="M6" s="1" t="s">
        <v>730</v>
      </c>
    </row>
    <row r="7" spans="1:63" ht="13" x14ac:dyDescent="0.35">
      <c r="B7" s="1"/>
    </row>
    <row r="8" spans="1:63" ht="13" x14ac:dyDescent="0.35">
      <c r="A8" s="1"/>
    </row>
    <row r="9" spans="1:63" ht="13" x14ac:dyDescent="0.35">
      <c r="A9" s="1"/>
    </row>
    <row r="10" spans="1:63" x14ac:dyDescent="0.35">
      <c r="A10" s="51">
        <v>-1</v>
      </c>
      <c r="B10" s="51">
        <f>+A10-1</f>
        <v>-2</v>
      </c>
      <c r="C10" s="51">
        <f t="shared" ref="C10:M10" si="0">+B10-1</f>
        <v>-3</v>
      </c>
      <c r="D10" s="51">
        <f t="shared" si="0"/>
        <v>-4</v>
      </c>
      <c r="E10" s="51">
        <f t="shared" si="0"/>
        <v>-5</v>
      </c>
      <c r="F10" s="51">
        <f t="shared" si="0"/>
        <v>-6</v>
      </c>
      <c r="G10" s="51">
        <f t="shared" si="0"/>
        <v>-7</v>
      </c>
      <c r="H10" s="51">
        <f t="shared" si="0"/>
        <v>-8</v>
      </c>
      <c r="I10" s="51">
        <f t="shared" si="0"/>
        <v>-9</v>
      </c>
      <c r="J10" s="51">
        <f t="shared" si="0"/>
        <v>-10</v>
      </c>
      <c r="K10" s="51">
        <f t="shared" si="0"/>
        <v>-11</v>
      </c>
      <c r="L10" s="51">
        <f t="shared" si="0"/>
        <v>-12</v>
      </c>
      <c r="M10" s="51">
        <f t="shared" si="0"/>
        <v>-13</v>
      </c>
    </row>
    <row r="11" spans="1:63" s="52" customFormat="1" ht="70.5" customHeight="1" thickBot="1" x14ac:dyDescent="0.4">
      <c r="A11" s="57" t="s">
        <v>0</v>
      </c>
      <c r="B11" s="58" t="s">
        <v>1</v>
      </c>
      <c r="C11" s="59" t="s">
        <v>2</v>
      </c>
      <c r="D11" s="58" t="s">
        <v>3</v>
      </c>
      <c r="E11" s="58" t="s">
        <v>4</v>
      </c>
      <c r="F11" s="60" t="s">
        <v>5</v>
      </c>
      <c r="G11" s="58" t="s">
        <v>6</v>
      </c>
      <c r="H11" s="60" t="s">
        <v>7</v>
      </c>
      <c r="I11" s="61" t="s">
        <v>8</v>
      </c>
      <c r="J11" s="60" t="s">
        <v>9</v>
      </c>
      <c r="K11" s="58" t="s">
        <v>10</v>
      </c>
      <c r="L11" s="58" t="s">
        <v>11</v>
      </c>
      <c r="M11" s="58" t="s">
        <v>12</v>
      </c>
      <c r="O11" s="276" t="s">
        <v>13</v>
      </c>
      <c r="P11" s="276"/>
      <c r="Q11" s="276"/>
      <c r="S11" s="174" t="s">
        <v>14</v>
      </c>
      <c r="T11" s="174" t="s">
        <v>15</v>
      </c>
      <c r="U11" s="184" t="s">
        <v>16</v>
      </c>
      <c r="V11" s="174" t="s">
        <v>17</v>
      </c>
      <c r="W11" s="174" t="s">
        <v>18</v>
      </c>
      <c r="X11" s="184" t="s">
        <v>708</v>
      </c>
      <c r="Y11" s="174" t="s">
        <v>19</v>
      </c>
      <c r="Z11" s="174" t="s">
        <v>20</v>
      </c>
      <c r="AA11" s="174" t="s">
        <v>21</v>
      </c>
      <c r="AB11" s="174" t="s">
        <v>694</v>
      </c>
      <c r="AC11" s="174" t="s">
        <v>22</v>
      </c>
      <c r="AD11" s="174" t="s">
        <v>23</v>
      </c>
      <c r="AE11" s="174" t="s">
        <v>24</v>
      </c>
      <c r="AF11" s="174" t="s">
        <v>25</v>
      </c>
      <c r="AG11" s="174" t="s">
        <v>26</v>
      </c>
      <c r="AH11" s="174" t="s">
        <v>27</v>
      </c>
      <c r="AI11" s="174" t="s">
        <v>703</v>
      </c>
      <c r="AJ11" s="174" t="s">
        <v>671</v>
      </c>
      <c r="AK11" s="174" t="s">
        <v>673</v>
      </c>
      <c r="AL11" s="174" t="s">
        <v>675</v>
      </c>
      <c r="AM11" s="174" t="s">
        <v>674</v>
      </c>
      <c r="AN11" s="174" t="s">
        <v>676</v>
      </c>
      <c r="AO11" s="174" t="s">
        <v>677</v>
      </c>
      <c r="AP11" s="174" t="s">
        <v>679</v>
      </c>
      <c r="AQ11" s="174" t="s">
        <v>681</v>
      </c>
      <c r="AR11" s="174" t="s">
        <v>683</v>
      </c>
      <c r="AS11" s="174" t="s">
        <v>684</v>
      </c>
      <c r="AT11" s="174" t="s">
        <v>686</v>
      </c>
      <c r="AU11" s="174" t="s">
        <v>687</v>
      </c>
      <c r="AV11" s="174" t="s">
        <v>689</v>
      </c>
      <c r="AW11" s="174" t="s">
        <v>690</v>
      </c>
      <c r="AX11" s="174" t="s">
        <v>692</v>
      </c>
      <c r="AY11" s="174" t="s">
        <v>695</v>
      </c>
      <c r="AZ11" s="174" t="s">
        <v>697</v>
      </c>
      <c r="BA11" s="174" t="s">
        <v>699</v>
      </c>
      <c r="BB11" s="174" t="s">
        <v>701</v>
      </c>
      <c r="BC11" s="174" t="s">
        <v>704</v>
      </c>
      <c r="BD11" s="174" t="s">
        <v>706</v>
      </c>
      <c r="BE11" s="174" t="s">
        <v>709</v>
      </c>
      <c r="BF11" s="174" t="s">
        <v>711</v>
      </c>
      <c r="BG11" s="174" t="s">
        <v>714</v>
      </c>
      <c r="BH11" s="174"/>
      <c r="BI11" s="174"/>
      <c r="BJ11" s="174"/>
      <c r="BK11" s="174"/>
    </row>
    <row r="12" spans="1:63" ht="13" thickTop="1" x14ac:dyDescent="0.35">
      <c r="A12" s="237" t="s">
        <v>28</v>
      </c>
      <c r="B12" s="28" t="s">
        <v>29</v>
      </c>
      <c r="C12" s="28" t="s">
        <v>30</v>
      </c>
      <c r="D12" s="198" t="s">
        <v>31</v>
      </c>
      <c r="E12" s="213">
        <f>484215000+7271462+6141234</f>
        <v>497627696</v>
      </c>
      <c r="F12" s="29">
        <v>43361</v>
      </c>
      <c r="G12" s="213">
        <f>485961000+7141379+5152863</f>
        <v>498255242</v>
      </c>
      <c r="H12" s="29">
        <v>44197</v>
      </c>
      <c r="I12" s="213">
        <f>533695565+9931684+6593583</f>
        <v>550220832</v>
      </c>
      <c r="J12" s="29">
        <v>45078</v>
      </c>
      <c r="K12" s="244">
        <f>IF(E12&gt;0,(I12/E12)-1," ")</f>
        <v>0.10568771879610184</v>
      </c>
      <c r="L12" s="210">
        <f>IF(G12&gt;0,(I12/G12)-1," ")</f>
        <v>0.10429511948817582</v>
      </c>
      <c r="M12" s="257" t="s">
        <v>32</v>
      </c>
      <c r="O12" s="263"/>
      <c r="P12" s="263">
        <v>1</v>
      </c>
      <c r="Q12" s="263"/>
      <c r="S12" s="197" t="s">
        <v>33</v>
      </c>
      <c r="T12" s="197" t="s">
        <v>725</v>
      </c>
      <c r="U12" s="197" t="s">
        <v>726</v>
      </c>
      <c r="V12" s="197" t="s">
        <v>716</v>
      </c>
      <c r="W12" s="197" t="s">
        <v>34</v>
      </c>
      <c r="X12" s="197" t="s">
        <v>35</v>
      </c>
      <c r="Y12" s="197" t="s">
        <v>35</v>
      </c>
      <c r="Z12" s="197" t="s">
        <v>35</v>
      </c>
      <c r="AA12" s="197" t="s">
        <v>35</v>
      </c>
      <c r="AB12" s="197" t="s">
        <v>35</v>
      </c>
      <c r="AC12" s="197" t="s">
        <v>35</v>
      </c>
      <c r="AD12" s="197" t="s">
        <v>35</v>
      </c>
      <c r="AE12" s="197" t="s">
        <v>35</v>
      </c>
      <c r="AF12" s="197" t="s">
        <v>35</v>
      </c>
      <c r="AG12" s="197" t="s">
        <v>35</v>
      </c>
      <c r="AH12" s="197" t="s">
        <v>35</v>
      </c>
      <c r="AI12" s="197" t="s">
        <v>35</v>
      </c>
      <c r="AJ12" s="197" t="s">
        <v>35</v>
      </c>
      <c r="AK12" s="197" t="s">
        <v>35</v>
      </c>
      <c r="AL12" s="197" t="s">
        <v>35</v>
      </c>
      <c r="AM12" s="197" t="s">
        <v>35</v>
      </c>
      <c r="AN12" s="197" t="s">
        <v>35</v>
      </c>
      <c r="AO12" s="197" t="s">
        <v>35</v>
      </c>
      <c r="AP12" s="197" t="s">
        <v>35</v>
      </c>
      <c r="AQ12" s="197" t="s">
        <v>35</v>
      </c>
      <c r="AR12" s="197" t="s">
        <v>35</v>
      </c>
      <c r="AS12" s="197" t="s">
        <v>35</v>
      </c>
      <c r="AT12" s="197" t="s">
        <v>35</v>
      </c>
      <c r="AU12" s="197" t="s">
        <v>35</v>
      </c>
      <c r="AV12" s="197" t="s">
        <v>35</v>
      </c>
      <c r="AW12" s="197" t="s">
        <v>35</v>
      </c>
      <c r="AX12" s="197" t="s">
        <v>35</v>
      </c>
      <c r="AY12" s="197" t="s">
        <v>35</v>
      </c>
      <c r="AZ12" s="197" t="s">
        <v>35</v>
      </c>
      <c r="BA12" s="197" t="s">
        <v>35</v>
      </c>
      <c r="BB12" s="197" t="s">
        <v>35</v>
      </c>
      <c r="BC12" s="197" t="s">
        <v>35</v>
      </c>
      <c r="BD12" s="197" t="s">
        <v>35</v>
      </c>
      <c r="BE12" s="197" t="s">
        <v>35</v>
      </c>
      <c r="BF12" s="197" t="s">
        <v>35</v>
      </c>
      <c r="BG12" s="197" t="s">
        <v>35</v>
      </c>
      <c r="BH12" s="197"/>
      <c r="BI12" s="197"/>
      <c r="BJ12" s="197"/>
      <c r="BK12" s="197"/>
    </row>
    <row r="13" spans="1:63" x14ac:dyDescent="0.35">
      <c r="A13" s="238"/>
      <c r="B13" s="10" t="s">
        <v>29</v>
      </c>
      <c r="C13" s="10" t="s">
        <v>36</v>
      </c>
      <c r="D13" s="197"/>
      <c r="E13" s="223"/>
      <c r="F13" s="11">
        <v>43191</v>
      </c>
      <c r="G13" s="223"/>
      <c r="H13" s="11">
        <v>43252</v>
      </c>
      <c r="I13" s="223"/>
      <c r="J13" s="11">
        <v>44044</v>
      </c>
      <c r="K13" s="245"/>
      <c r="L13" s="245"/>
      <c r="M13" s="258"/>
      <c r="O13" s="252"/>
      <c r="P13" s="252"/>
      <c r="Q13" s="252"/>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row>
    <row r="14" spans="1:63" x14ac:dyDescent="0.35">
      <c r="A14" s="238"/>
      <c r="B14" s="10" t="s">
        <v>37</v>
      </c>
      <c r="C14" s="10" t="s">
        <v>38</v>
      </c>
      <c r="D14" s="197"/>
      <c r="E14" s="223"/>
      <c r="F14" s="11">
        <v>43862</v>
      </c>
      <c r="G14" s="223"/>
      <c r="H14" s="11">
        <v>43952</v>
      </c>
      <c r="I14" s="223"/>
      <c r="J14" s="11">
        <v>44409</v>
      </c>
      <c r="K14" s="245"/>
      <c r="L14" s="245"/>
      <c r="M14" s="258"/>
      <c r="O14" s="252"/>
      <c r="P14" s="252"/>
      <c r="Q14" s="252"/>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row>
    <row r="15" spans="1:63" ht="25" x14ac:dyDescent="0.35">
      <c r="A15" s="238"/>
      <c r="B15" s="10" t="s">
        <v>37</v>
      </c>
      <c r="C15" s="10" t="s">
        <v>39</v>
      </c>
      <c r="D15" s="197"/>
      <c r="E15" s="223"/>
      <c r="F15" s="11">
        <v>43862</v>
      </c>
      <c r="G15" s="223"/>
      <c r="H15" s="11">
        <v>43922</v>
      </c>
      <c r="I15" s="223"/>
      <c r="J15" s="11">
        <v>44440</v>
      </c>
      <c r="K15" s="245"/>
      <c r="L15" s="245"/>
      <c r="M15" s="258"/>
      <c r="O15" s="252"/>
      <c r="P15" s="252"/>
      <c r="Q15" s="252"/>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row>
    <row r="16" spans="1:63" x14ac:dyDescent="0.35">
      <c r="A16" s="238"/>
      <c r="B16" s="10" t="s">
        <v>40</v>
      </c>
      <c r="C16" s="10" t="s">
        <v>41</v>
      </c>
      <c r="D16" s="197"/>
      <c r="E16" s="223"/>
      <c r="F16" s="11">
        <v>43770</v>
      </c>
      <c r="G16" s="223"/>
      <c r="H16" s="11">
        <v>43891</v>
      </c>
      <c r="I16" s="223"/>
      <c r="J16" s="11">
        <v>45047</v>
      </c>
      <c r="K16" s="245"/>
      <c r="L16" s="245"/>
      <c r="M16" s="258"/>
      <c r="O16" s="252"/>
      <c r="P16" s="252"/>
      <c r="Q16" s="252"/>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row>
    <row r="17" spans="1:63" ht="25" x14ac:dyDescent="0.35">
      <c r="A17" s="238"/>
      <c r="B17" s="13" t="s">
        <v>42</v>
      </c>
      <c r="C17" s="13" t="s">
        <v>43</v>
      </c>
      <c r="D17" s="197"/>
      <c r="E17" s="223"/>
      <c r="F17" s="11" t="s">
        <v>35</v>
      </c>
      <c r="G17" s="223"/>
      <c r="H17" s="11" t="s">
        <v>35</v>
      </c>
      <c r="I17" s="223"/>
      <c r="J17" s="11" t="s">
        <v>35</v>
      </c>
      <c r="K17" s="245"/>
      <c r="L17" s="245"/>
      <c r="M17" s="258"/>
      <c r="O17" s="252"/>
      <c r="P17" s="252"/>
      <c r="Q17" s="252"/>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row>
    <row r="18" spans="1:63" ht="134.5" customHeight="1" thickBot="1" x14ac:dyDescent="0.4">
      <c r="A18" s="206"/>
      <c r="B18" s="14" t="s">
        <v>42</v>
      </c>
      <c r="C18" s="14" t="s">
        <v>44</v>
      </c>
      <c r="D18" s="243"/>
      <c r="E18" s="221"/>
      <c r="F18" s="15" t="s">
        <v>35</v>
      </c>
      <c r="G18" s="221"/>
      <c r="H18" s="15" t="s">
        <v>35</v>
      </c>
      <c r="I18" s="221"/>
      <c r="J18" s="15" t="s">
        <v>35</v>
      </c>
      <c r="K18" s="215"/>
      <c r="L18" s="215"/>
      <c r="M18" s="259"/>
      <c r="O18" s="236"/>
      <c r="P18" s="236"/>
      <c r="Q18" s="236"/>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row>
    <row r="19" spans="1:63" s="16" customFormat="1" ht="13" thickBot="1" x14ac:dyDescent="0.4">
      <c r="E19" s="62"/>
      <c r="F19" s="62"/>
      <c r="G19" s="62"/>
      <c r="H19" s="62"/>
      <c r="I19" s="62"/>
      <c r="J19" s="62"/>
      <c r="K19" s="62"/>
      <c r="L19" s="62"/>
      <c r="M19" s="62"/>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c r="AW19" s="174"/>
      <c r="AX19" s="174"/>
      <c r="AY19" s="174"/>
      <c r="AZ19" s="174"/>
      <c r="BA19" s="174"/>
      <c r="BB19" s="174"/>
      <c r="BC19" s="174"/>
      <c r="BD19" s="174"/>
      <c r="BE19" s="174"/>
      <c r="BF19" s="174"/>
      <c r="BG19" s="174"/>
      <c r="BH19" s="174"/>
      <c r="BI19" s="174"/>
      <c r="BJ19" s="174"/>
      <c r="BK19" s="174"/>
    </row>
    <row r="20" spans="1:63" ht="18.5" customHeight="1" x14ac:dyDescent="0.35">
      <c r="A20" s="224" t="s">
        <v>45</v>
      </c>
      <c r="B20" s="8" t="s">
        <v>46</v>
      </c>
      <c r="C20" s="8" t="s">
        <v>47</v>
      </c>
      <c r="D20" s="240">
        <v>20080000</v>
      </c>
      <c r="E20" s="212">
        <v>37339187.791153006</v>
      </c>
      <c r="F20" s="9">
        <v>43101</v>
      </c>
      <c r="G20" s="212">
        <v>64275000</v>
      </c>
      <c r="H20" s="9">
        <v>43101</v>
      </c>
      <c r="I20" s="212">
        <v>49053008.170000002</v>
      </c>
      <c r="J20" s="9">
        <v>43374</v>
      </c>
      <c r="K20" s="209">
        <f>IF(E20&gt;0,(I20/E20)-1," ")</f>
        <v>0.31371385056271683</v>
      </c>
      <c r="L20" s="209">
        <f>IF(G20&gt;0,(I20/G20)-1," ")</f>
        <v>-0.236826010579541</v>
      </c>
      <c r="M20" s="222" t="s">
        <v>48</v>
      </c>
      <c r="O20" s="235"/>
      <c r="P20" s="235">
        <v>2</v>
      </c>
      <c r="Q20" s="235"/>
      <c r="S20" s="197" t="s">
        <v>33</v>
      </c>
      <c r="T20" s="197" t="s">
        <v>35</v>
      </c>
      <c r="U20" s="197" t="s">
        <v>35</v>
      </c>
      <c r="V20" s="197" t="s">
        <v>35</v>
      </c>
      <c r="W20" s="197" t="s">
        <v>35</v>
      </c>
      <c r="X20" s="197" t="s">
        <v>717</v>
      </c>
      <c r="Y20" s="197" t="s">
        <v>35</v>
      </c>
      <c r="Z20" s="197" t="s">
        <v>35</v>
      </c>
      <c r="AA20" s="197" t="s">
        <v>35</v>
      </c>
      <c r="AB20" s="197" t="s">
        <v>35</v>
      </c>
      <c r="AC20" s="197" t="s">
        <v>35</v>
      </c>
      <c r="AD20" s="197" t="s">
        <v>35</v>
      </c>
      <c r="AE20" s="197" t="s">
        <v>35</v>
      </c>
      <c r="AF20" s="197" t="s">
        <v>35</v>
      </c>
      <c r="AG20" s="197" t="s">
        <v>35</v>
      </c>
      <c r="AH20" s="197" t="s">
        <v>35</v>
      </c>
      <c r="AI20" s="197" t="s">
        <v>35</v>
      </c>
      <c r="AJ20" s="197" t="s">
        <v>35</v>
      </c>
      <c r="AK20" s="197" t="s">
        <v>35</v>
      </c>
      <c r="AL20" s="197" t="s">
        <v>35</v>
      </c>
      <c r="AM20" s="197" t="s">
        <v>35</v>
      </c>
      <c r="AN20" s="197" t="s">
        <v>35</v>
      </c>
      <c r="AO20" s="197" t="s">
        <v>35</v>
      </c>
      <c r="AP20" s="197" t="s">
        <v>35</v>
      </c>
      <c r="AQ20" s="197" t="s">
        <v>35</v>
      </c>
      <c r="AR20" s="197" t="s">
        <v>35</v>
      </c>
      <c r="AS20" s="197" t="s">
        <v>35</v>
      </c>
      <c r="AT20" s="197" t="s">
        <v>35</v>
      </c>
      <c r="AU20" s="197" t="s">
        <v>35</v>
      </c>
      <c r="AV20" s="197" t="s">
        <v>35</v>
      </c>
      <c r="AW20" s="197" t="s">
        <v>35</v>
      </c>
      <c r="AX20" s="197" t="s">
        <v>35</v>
      </c>
      <c r="AY20" s="197" t="s">
        <v>35</v>
      </c>
      <c r="AZ20" s="197" t="s">
        <v>35</v>
      </c>
      <c r="BA20" s="197" t="s">
        <v>35</v>
      </c>
      <c r="BB20" s="197" t="s">
        <v>35</v>
      </c>
      <c r="BC20" s="197" t="s">
        <v>35</v>
      </c>
      <c r="BD20" s="197" t="s">
        <v>35</v>
      </c>
      <c r="BE20" s="197" t="s">
        <v>35</v>
      </c>
      <c r="BF20" s="197" t="s">
        <v>35</v>
      </c>
      <c r="BG20" s="197" t="s">
        <v>35</v>
      </c>
      <c r="BH20" s="197"/>
      <c r="BI20" s="197"/>
      <c r="BJ20" s="197"/>
      <c r="BK20" s="197"/>
    </row>
    <row r="21" spans="1:63" ht="25" x14ac:dyDescent="0.35">
      <c r="A21" s="227"/>
      <c r="B21" s="10" t="s">
        <v>46</v>
      </c>
      <c r="C21" s="10" t="s">
        <v>49</v>
      </c>
      <c r="D21" s="241"/>
      <c r="E21" s="223"/>
      <c r="F21" s="11">
        <v>43160</v>
      </c>
      <c r="G21" s="223"/>
      <c r="H21" s="11">
        <v>43221</v>
      </c>
      <c r="I21" s="223"/>
      <c r="J21" s="11">
        <v>43891</v>
      </c>
      <c r="K21" s="245"/>
      <c r="L21" s="245"/>
      <c r="M21" s="260"/>
      <c r="O21" s="239"/>
      <c r="P21" s="239"/>
      <c r="Q21" s="239"/>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c r="BB21" s="198"/>
      <c r="BC21" s="198"/>
      <c r="BD21" s="198"/>
      <c r="BE21" s="198"/>
      <c r="BF21" s="198"/>
      <c r="BG21" s="198"/>
      <c r="BH21" s="198"/>
      <c r="BI21" s="198"/>
      <c r="BJ21" s="198"/>
      <c r="BK21" s="198"/>
    </row>
    <row r="22" spans="1:63" ht="25" x14ac:dyDescent="0.35">
      <c r="A22" s="227"/>
      <c r="B22" s="10" t="s">
        <v>46</v>
      </c>
      <c r="C22" s="10" t="s">
        <v>50</v>
      </c>
      <c r="D22" s="241"/>
      <c r="E22" s="223"/>
      <c r="F22" s="11">
        <v>43160</v>
      </c>
      <c r="G22" s="223"/>
      <c r="H22" s="11">
        <v>43221</v>
      </c>
      <c r="I22" s="223"/>
      <c r="J22" s="11">
        <v>43891</v>
      </c>
      <c r="K22" s="245"/>
      <c r="L22" s="245"/>
      <c r="M22" s="260"/>
      <c r="O22" s="239"/>
      <c r="P22" s="239"/>
      <c r="Q22" s="239"/>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c r="BI22" s="198"/>
      <c r="BJ22" s="198"/>
      <c r="BK22" s="198"/>
    </row>
    <row r="23" spans="1:63" ht="25" x14ac:dyDescent="0.35">
      <c r="A23" s="227"/>
      <c r="B23" s="10" t="s">
        <v>46</v>
      </c>
      <c r="C23" s="10" t="s">
        <v>51</v>
      </c>
      <c r="D23" s="241"/>
      <c r="E23" s="223"/>
      <c r="F23" s="11">
        <v>43191</v>
      </c>
      <c r="G23" s="223"/>
      <c r="H23" s="11">
        <v>43221</v>
      </c>
      <c r="I23" s="223"/>
      <c r="J23" s="11">
        <v>43891</v>
      </c>
      <c r="K23" s="245"/>
      <c r="L23" s="245"/>
      <c r="M23" s="260"/>
      <c r="O23" s="239"/>
      <c r="P23" s="239"/>
      <c r="Q23" s="239"/>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c r="BA23" s="198"/>
      <c r="BB23" s="198"/>
      <c r="BC23" s="198"/>
      <c r="BD23" s="198"/>
      <c r="BE23" s="198"/>
      <c r="BF23" s="198"/>
      <c r="BG23" s="198"/>
      <c r="BH23" s="198"/>
      <c r="BI23" s="198"/>
      <c r="BJ23" s="198"/>
      <c r="BK23" s="198"/>
    </row>
    <row r="24" spans="1:63" ht="50.75" customHeight="1" thickBot="1" x14ac:dyDescent="0.4">
      <c r="A24" s="206"/>
      <c r="B24" s="17" t="s">
        <v>46</v>
      </c>
      <c r="C24" s="17" t="s">
        <v>52</v>
      </c>
      <c r="D24" s="242"/>
      <c r="E24" s="221"/>
      <c r="F24" s="15">
        <v>43435</v>
      </c>
      <c r="G24" s="221"/>
      <c r="H24" s="15">
        <v>43497</v>
      </c>
      <c r="I24" s="221"/>
      <c r="J24" s="15">
        <v>43952</v>
      </c>
      <c r="K24" s="215"/>
      <c r="L24" s="215"/>
      <c r="M24" s="261"/>
      <c r="O24" s="236"/>
      <c r="P24" s="236"/>
      <c r="Q24" s="236"/>
      <c r="S24" s="199"/>
      <c r="T24" s="199"/>
      <c r="U24" s="199"/>
      <c r="V24" s="199"/>
      <c r="W24" s="199"/>
      <c r="X24" s="199"/>
      <c r="Y24" s="199"/>
      <c r="Z24" s="199"/>
      <c r="AA24" s="199"/>
      <c r="AB24" s="199"/>
      <c r="AC24" s="199"/>
      <c r="AD24" s="199"/>
      <c r="AE24" s="199"/>
      <c r="AF24" s="199"/>
      <c r="AG24" s="199"/>
      <c r="AH24" s="199"/>
      <c r="AI24" s="199"/>
      <c r="AJ24" s="199"/>
      <c r="AK24" s="199"/>
      <c r="AL24" s="199"/>
      <c r="AM24" s="199"/>
      <c r="AN24" s="199"/>
      <c r="AO24" s="199"/>
      <c r="AP24" s="199"/>
      <c r="AQ24" s="199"/>
      <c r="AR24" s="199"/>
      <c r="AS24" s="199"/>
      <c r="AT24" s="199"/>
      <c r="AU24" s="199"/>
      <c r="AV24" s="199"/>
      <c r="AW24" s="199"/>
      <c r="AX24" s="199"/>
      <c r="AY24" s="199"/>
      <c r="AZ24" s="199"/>
      <c r="BA24" s="199"/>
      <c r="BB24" s="199"/>
      <c r="BC24" s="199"/>
      <c r="BD24" s="199"/>
      <c r="BE24" s="199"/>
      <c r="BF24" s="199"/>
      <c r="BG24" s="199"/>
      <c r="BH24" s="199"/>
      <c r="BI24" s="199"/>
      <c r="BJ24" s="199"/>
      <c r="BK24" s="199"/>
    </row>
    <row r="25" spans="1:63" s="16" customFormat="1" ht="13" thickBot="1" x14ac:dyDescent="0.4">
      <c r="E25" s="62"/>
      <c r="F25" s="62"/>
      <c r="G25" s="62"/>
      <c r="H25" s="62"/>
      <c r="I25" s="62"/>
      <c r="J25" s="62"/>
      <c r="K25" s="62"/>
      <c r="L25" s="62"/>
      <c r="M25" s="62"/>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c r="BC25" s="174"/>
      <c r="BD25" s="174"/>
      <c r="BE25" s="174"/>
      <c r="BF25" s="174"/>
      <c r="BG25" s="174"/>
      <c r="BH25" s="174"/>
      <c r="BI25" s="174"/>
      <c r="BJ25" s="174"/>
      <c r="BK25" s="174"/>
    </row>
    <row r="26" spans="1:63" ht="239.5" customHeight="1" thickBot="1" x14ac:dyDescent="0.4">
      <c r="A26" s="186" t="s">
        <v>53</v>
      </c>
      <c r="B26" s="19" t="s">
        <v>54</v>
      </c>
      <c r="C26" s="19" t="s">
        <v>55</v>
      </c>
      <c r="D26" s="20">
        <v>35300000</v>
      </c>
      <c r="E26" s="21">
        <v>35333000</v>
      </c>
      <c r="F26" s="22">
        <v>43191</v>
      </c>
      <c r="G26" s="21">
        <v>32996000</v>
      </c>
      <c r="H26" s="22">
        <v>43282</v>
      </c>
      <c r="I26" s="21">
        <v>57519193.629999995</v>
      </c>
      <c r="J26" s="22">
        <v>44317</v>
      </c>
      <c r="K26" s="23">
        <f>IF(E26&gt;0,(I26/E26)-1," ")</f>
        <v>0.62791706421758686</v>
      </c>
      <c r="L26" s="23">
        <f>IF(G26&gt;0,(I26/G26)-1," ")</f>
        <v>0.74321716662625747</v>
      </c>
      <c r="M26" s="24" t="s">
        <v>56</v>
      </c>
      <c r="O26" s="18"/>
      <c r="P26" s="18">
        <v>3</v>
      </c>
      <c r="Q26" s="18"/>
      <c r="S26" s="174" t="s">
        <v>33</v>
      </c>
      <c r="T26" s="174" t="s">
        <v>725</v>
      </c>
      <c r="U26" s="174" t="s">
        <v>726</v>
      </c>
      <c r="V26" s="174" t="s">
        <v>35</v>
      </c>
      <c r="W26" s="174" t="s">
        <v>35</v>
      </c>
      <c r="X26" s="174" t="s">
        <v>35</v>
      </c>
      <c r="Y26" s="174" t="s">
        <v>57</v>
      </c>
      <c r="Z26" s="174" t="s">
        <v>35</v>
      </c>
      <c r="AA26" s="174" t="s">
        <v>35</v>
      </c>
      <c r="AB26" s="174" t="s">
        <v>35</v>
      </c>
      <c r="AC26" s="174" t="s">
        <v>35</v>
      </c>
      <c r="AD26" s="174" t="s">
        <v>35</v>
      </c>
      <c r="AE26" s="174" t="s">
        <v>35</v>
      </c>
      <c r="AF26" s="174" t="s">
        <v>35</v>
      </c>
      <c r="AG26" s="174" t="s">
        <v>35</v>
      </c>
      <c r="AH26" s="174" t="s">
        <v>35</v>
      </c>
      <c r="AI26" s="174" t="s">
        <v>35</v>
      </c>
      <c r="AJ26" s="174" t="s">
        <v>35</v>
      </c>
      <c r="AK26" s="174" t="s">
        <v>35</v>
      </c>
      <c r="AL26" s="174" t="s">
        <v>35</v>
      </c>
      <c r="AM26" s="174" t="s">
        <v>35</v>
      </c>
      <c r="AN26" s="174" t="s">
        <v>35</v>
      </c>
      <c r="AO26" s="174" t="s">
        <v>35</v>
      </c>
      <c r="AP26" s="174" t="s">
        <v>35</v>
      </c>
      <c r="AQ26" s="174" t="s">
        <v>35</v>
      </c>
      <c r="AR26" s="174" t="s">
        <v>35</v>
      </c>
      <c r="AS26" s="174" t="s">
        <v>35</v>
      </c>
      <c r="AT26" s="174" t="s">
        <v>35</v>
      </c>
      <c r="AU26" s="174" t="s">
        <v>35</v>
      </c>
      <c r="AV26" s="174" t="s">
        <v>35</v>
      </c>
      <c r="AW26" s="174" t="s">
        <v>35</v>
      </c>
      <c r="AX26" s="174" t="s">
        <v>35</v>
      </c>
      <c r="AY26" s="174" t="s">
        <v>35</v>
      </c>
      <c r="AZ26" s="174" t="s">
        <v>35</v>
      </c>
      <c r="BA26" s="174" t="s">
        <v>35</v>
      </c>
      <c r="BB26" s="174" t="s">
        <v>35</v>
      </c>
      <c r="BC26" s="174" t="s">
        <v>35</v>
      </c>
      <c r="BD26" s="174" t="s">
        <v>35</v>
      </c>
      <c r="BE26" s="174" t="s">
        <v>35</v>
      </c>
      <c r="BF26" s="174" t="s">
        <v>35</v>
      </c>
      <c r="BG26" s="174" t="s">
        <v>35</v>
      </c>
      <c r="BH26" s="174"/>
      <c r="BI26" s="174"/>
      <c r="BJ26" s="174"/>
      <c r="BK26" s="174"/>
    </row>
    <row r="27" spans="1:63" s="16" customFormat="1" ht="13" thickBot="1" x14ac:dyDescent="0.4">
      <c r="E27" s="63"/>
      <c r="F27" s="63"/>
      <c r="G27" s="63"/>
      <c r="H27" s="63"/>
      <c r="I27" s="63"/>
      <c r="J27" s="63"/>
      <c r="K27" s="63"/>
      <c r="L27" s="63"/>
      <c r="M27" s="63"/>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c r="AW27" s="174"/>
      <c r="AX27" s="174"/>
      <c r="AY27" s="174"/>
      <c r="AZ27" s="174"/>
      <c r="BA27" s="174"/>
      <c r="BB27" s="174"/>
      <c r="BC27" s="174"/>
      <c r="BD27" s="174"/>
      <c r="BE27" s="174"/>
      <c r="BF27" s="174"/>
      <c r="BG27" s="174"/>
      <c r="BH27" s="174"/>
      <c r="BI27" s="174"/>
      <c r="BJ27" s="174"/>
      <c r="BK27" s="174"/>
    </row>
    <row r="28" spans="1:63" ht="14.5" customHeight="1" x14ac:dyDescent="0.35">
      <c r="A28" s="224" t="s">
        <v>58</v>
      </c>
      <c r="B28" s="64" t="s">
        <v>59</v>
      </c>
      <c r="C28" s="64" t="s">
        <v>60</v>
      </c>
      <c r="D28" s="240">
        <v>51700000</v>
      </c>
      <c r="E28" s="212">
        <v>20682000</v>
      </c>
      <c r="F28" s="9">
        <v>43647</v>
      </c>
      <c r="G28" s="212">
        <v>22530000</v>
      </c>
      <c r="H28" s="9">
        <v>43647</v>
      </c>
      <c r="I28" s="212">
        <v>34938745</v>
      </c>
      <c r="J28" s="9">
        <v>44348</v>
      </c>
      <c r="K28" s="209">
        <f>IF(E28&gt;0,(I28/E28)-1," ")</f>
        <v>0.68933106082583895</v>
      </c>
      <c r="L28" s="209">
        <f>IF(G28&gt;0,(I28/G28)-1," ")</f>
        <v>0.55076542387927208</v>
      </c>
      <c r="M28" s="65"/>
      <c r="O28" s="235"/>
      <c r="P28" s="235">
        <v>4</v>
      </c>
      <c r="Q28" s="235"/>
      <c r="S28" s="197" t="s">
        <v>33</v>
      </c>
      <c r="T28" s="197" t="s">
        <v>725</v>
      </c>
      <c r="U28" s="197" t="s">
        <v>726</v>
      </c>
      <c r="V28" s="194" t="s">
        <v>35</v>
      </c>
      <c r="W28" s="194" t="s">
        <v>35</v>
      </c>
      <c r="X28" s="194" t="s">
        <v>35</v>
      </c>
      <c r="Y28" s="194" t="s">
        <v>35</v>
      </c>
      <c r="Z28" s="197" t="s">
        <v>659</v>
      </c>
      <c r="AA28" s="194" t="s">
        <v>35</v>
      </c>
      <c r="AB28" s="194" t="s">
        <v>35</v>
      </c>
      <c r="AC28" s="194" t="s">
        <v>35</v>
      </c>
      <c r="AD28" s="194" t="s">
        <v>35</v>
      </c>
      <c r="AE28" s="194" t="s">
        <v>35</v>
      </c>
      <c r="AF28" s="194" t="s">
        <v>35</v>
      </c>
      <c r="AG28" s="194" t="s">
        <v>35</v>
      </c>
      <c r="AH28" s="194" t="s">
        <v>35</v>
      </c>
      <c r="AI28" s="194" t="s">
        <v>35</v>
      </c>
      <c r="AJ28" s="194" t="s">
        <v>35</v>
      </c>
      <c r="AK28" s="194" t="s">
        <v>35</v>
      </c>
      <c r="AL28" s="194" t="s">
        <v>35</v>
      </c>
      <c r="AM28" s="194" t="s">
        <v>35</v>
      </c>
      <c r="AN28" s="194" t="s">
        <v>35</v>
      </c>
      <c r="AO28" s="194" t="s">
        <v>35</v>
      </c>
      <c r="AP28" s="194" t="s">
        <v>35</v>
      </c>
      <c r="AQ28" s="194" t="s">
        <v>35</v>
      </c>
      <c r="AR28" s="194" t="s">
        <v>35</v>
      </c>
      <c r="AS28" s="194" t="s">
        <v>35</v>
      </c>
      <c r="AT28" s="194" t="s">
        <v>35</v>
      </c>
      <c r="AU28" s="194" t="s">
        <v>35</v>
      </c>
      <c r="AV28" s="194" t="s">
        <v>35</v>
      </c>
      <c r="AW28" s="194" t="s">
        <v>35</v>
      </c>
      <c r="AX28" s="194" t="s">
        <v>35</v>
      </c>
      <c r="AY28" s="194" t="s">
        <v>35</v>
      </c>
      <c r="AZ28" s="194" t="s">
        <v>35</v>
      </c>
      <c r="BA28" s="194" t="s">
        <v>35</v>
      </c>
      <c r="BB28" s="194" t="s">
        <v>35</v>
      </c>
      <c r="BC28" s="194" t="s">
        <v>35</v>
      </c>
      <c r="BD28" s="194" t="s">
        <v>35</v>
      </c>
      <c r="BE28" s="194" t="s">
        <v>35</v>
      </c>
      <c r="BF28" s="194" t="s">
        <v>35</v>
      </c>
      <c r="BG28" s="194" t="s">
        <v>35</v>
      </c>
      <c r="BH28" s="194"/>
      <c r="BI28" s="194"/>
      <c r="BJ28" s="194"/>
      <c r="BK28" s="194"/>
    </row>
    <row r="29" spans="1:63" ht="287.5" x14ac:dyDescent="0.35">
      <c r="A29" s="227"/>
      <c r="B29" s="13" t="s">
        <v>59</v>
      </c>
      <c r="C29" s="13" t="s">
        <v>62</v>
      </c>
      <c r="D29" s="241"/>
      <c r="E29" s="223"/>
      <c r="F29" s="11">
        <v>43405</v>
      </c>
      <c r="G29" s="223"/>
      <c r="H29" s="11">
        <v>43466</v>
      </c>
      <c r="I29" s="223"/>
      <c r="J29" s="11">
        <v>45170</v>
      </c>
      <c r="K29" s="245" t="str">
        <f>IF(E29&gt;0,(I29/E29)-1," ")</f>
        <v xml:space="preserve"> </v>
      </c>
      <c r="L29" s="245" t="str">
        <f>IF(G29&gt;0,(I29/G29)-1," ")</f>
        <v xml:space="preserve"> </v>
      </c>
      <c r="M29" s="66" t="s">
        <v>63</v>
      </c>
      <c r="O29" s="239"/>
      <c r="P29" s="239"/>
      <c r="Q29" s="239"/>
      <c r="S29" s="198"/>
      <c r="T29" s="198"/>
      <c r="U29" s="198"/>
      <c r="V29" s="196"/>
      <c r="W29" s="196"/>
      <c r="X29" s="196"/>
      <c r="Y29" s="196"/>
      <c r="Z29" s="198"/>
      <c r="AA29" s="196"/>
      <c r="AB29" s="196"/>
      <c r="AC29" s="196"/>
      <c r="AD29" s="196"/>
      <c r="AE29" s="196"/>
      <c r="AF29" s="196"/>
      <c r="AG29" s="196"/>
      <c r="AH29" s="196"/>
      <c r="AI29" s="196"/>
      <c r="AJ29" s="196"/>
      <c r="AK29" s="196"/>
      <c r="AL29" s="196"/>
      <c r="AM29" s="196"/>
      <c r="AN29" s="196"/>
      <c r="AO29" s="196"/>
      <c r="AP29" s="196"/>
      <c r="AQ29" s="196"/>
      <c r="AR29" s="196"/>
      <c r="AS29" s="196"/>
      <c r="AT29" s="196"/>
      <c r="AU29" s="196"/>
      <c r="AV29" s="196"/>
      <c r="AW29" s="196"/>
      <c r="AX29" s="196"/>
      <c r="AY29" s="196"/>
      <c r="AZ29" s="196"/>
      <c r="BA29" s="196"/>
      <c r="BB29" s="196"/>
      <c r="BC29" s="196"/>
      <c r="BD29" s="196"/>
      <c r="BE29" s="196"/>
      <c r="BF29" s="196"/>
      <c r="BG29" s="196"/>
      <c r="BH29" s="196"/>
      <c r="BI29" s="196"/>
      <c r="BJ29" s="196"/>
      <c r="BK29" s="196"/>
    </row>
    <row r="30" spans="1:63" x14ac:dyDescent="0.35">
      <c r="A30" s="227"/>
      <c r="B30" s="13" t="s">
        <v>59</v>
      </c>
      <c r="C30" s="13" t="s">
        <v>64</v>
      </c>
      <c r="D30" s="241"/>
      <c r="E30" s="223"/>
      <c r="F30" s="11">
        <v>43405</v>
      </c>
      <c r="G30" s="223"/>
      <c r="H30" s="11">
        <v>43405</v>
      </c>
      <c r="I30" s="223"/>
      <c r="J30" s="11">
        <v>44317</v>
      </c>
      <c r="K30" s="245" t="str">
        <f>IF(E30&gt;0,(I30/E30)-1," ")</f>
        <v xml:space="preserve"> </v>
      </c>
      <c r="L30" s="245" t="str">
        <f>IF(G30&gt;0,(I30/G30)-1," ")</f>
        <v xml:space="preserve"> </v>
      </c>
      <c r="M30" s="67"/>
      <c r="O30" s="239"/>
      <c r="P30" s="239"/>
      <c r="Q30" s="239"/>
      <c r="S30" s="198"/>
      <c r="T30" s="198"/>
      <c r="U30" s="198"/>
      <c r="V30" s="196"/>
      <c r="W30" s="196"/>
      <c r="X30" s="196"/>
      <c r="Y30" s="196"/>
      <c r="Z30" s="198"/>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c r="BB30" s="196"/>
      <c r="BC30" s="196"/>
      <c r="BD30" s="196"/>
      <c r="BE30" s="196"/>
      <c r="BF30" s="196"/>
      <c r="BG30" s="196"/>
      <c r="BH30" s="196"/>
      <c r="BI30" s="196"/>
      <c r="BJ30" s="196"/>
      <c r="BK30" s="196"/>
    </row>
    <row r="31" spans="1:63" x14ac:dyDescent="0.35">
      <c r="A31" s="227"/>
      <c r="B31" s="13" t="s">
        <v>59</v>
      </c>
      <c r="C31" s="13" t="s">
        <v>65</v>
      </c>
      <c r="D31" s="241"/>
      <c r="E31" s="223"/>
      <c r="F31" s="11">
        <v>43800</v>
      </c>
      <c r="G31" s="223"/>
      <c r="H31" s="11">
        <v>43800</v>
      </c>
      <c r="I31" s="223"/>
      <c r="J31" s="11">
        <v>44348</v>
      </c>
      <c r="K31" s="245" t="str">
        <f>IF(E31&gt;0,(I31/E31)-1," ")</f>
        <v xml:space="preserve"> </v>
      </c>
      <c r="L31" s="245" t="str">
        <f>IF(G31&gt;0,(I31/G31)-1," ")</f>
        <v xml:space="preserve"> </v>
      </c>
      <c r="M31" s="67"/>
      <c r="O31" s="239"/>
      <c r="P31" s="239"/>
      <c r="Q31" s="239"/>
      <c r="S31" s="198"/>
      <c r="T31" s="198"/>
      <c r="U31" s="198"/>
      <c r="V31" s="196"/>
      <c r="W31" s="196"/>
      <c r="X31" s="196"/>
      <c r="Y31" s="196"/>
      <c r="Z31" s="198"/>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c r="BB31" s="196"/>
      <c r="BC31" s="196"/>
      <c r="BD31" s="196"/>
      <c r="BE31" s="196"/>
      <c r="BF31" s="196"/>
      <c r="BG31" s="196"/>
      <c r="BH31" s="196"/>
      <c r="BI31" s="196"/>
      <c r="BJ31" s="196"/>
      <c r="BK31" s="196"/>
    </row>
    <row r="32" spans="1:63" ht="13" thickBot="1" x14ac:dyDescent="0.4">
      <c r="A32" s="206"/>
      <c r="B32" s="14" t="s">
        <v>59</v>
      </c>
      <c r="C32" s="14" t="s">
        <v>66</v>
      </c>
      <c r="D32" s="242"/>
      <c r="E32" s="221"/>
      <c r="F32" s="15">
        <v>43922</v>
      </c>
      <c r="G32" s="221"/>
      <c r="H32" s="15">
        <v>43922</v>
      </c>
      <c r="I32" s="221"/>
      <c r="J32" s="15">
        <v>44166</v>
      </c>
      <c r="K32" s="215" t="str">
        <f>IF(E32&gt;0,(I32/E32)-1," ")</f>
        <v xml:space="preserve"> </v>
      </c>
      <c r="L32" s="215" t="str">
        <f>IF(G32&gt;0,(I32/G32)-1," ")</f>
        <v xml:space="preserve"> </v>
      </c>
      <c r="M32" s="55"/>
      <c r="O32" s="236"/>
      <c r="P32" s="236"/>
      <c r="Q32" s="236"/>
      <c r="S32" s="199"/>
      <c r="T32" s="199"/>
      <c r="U32" s="199"/>
      <c r="V32" s="195"/>
      <c r="W32" s="195"/>
      <c r="X32" s="195"/>
      <c r="Y32" s="195"/>
      <c r="Z32" s="199"/>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row>
    <row r="33" spans="1:63" s="16" customFormat="1" ht="13" thickBot="1" x14ac:dyDescent="0.4">
      <c r="E33" s="3"/>
      <c r="F33" s="3"/>
      <c r="G33" s="3"/>
      <c r="H33" s="3"/>
      <c r="I33" s="3"/>
      <c r="J33" s="3"/>
      <c r="K33" s="3"/>
      <c r="L33" s="3"/>
      <c r="M33" s="3"/>
      <c r="S33" s="174"/>
      <c r="T33" s="174"/>
      <c r="U33" s="174"/>
      <c r="V33" s="174"/>
      <c r="W33" s="174"/>
      <c r="X33" s="174"/>
      <c r="Y33" s="174"/>
      <c r="Z33" s="174"/>
      <c r="AA33" s="174"/>
      <c r="AB33" s="30"/>
      <c r="AC33" s="174"/>
      <c r="AD33" s="174"/>
      <c r="AE33" s="174"/>
      <c r="AF33" s="174"/>
      <c r="AG33" s="174"/>
      <c r="AH33" s="174"/>
      <c r="AI33" s="174"/>
      <c r="AJ33" s="174"/>
      <c r="AK33" s="174"/>
      <c r="AL33" s="174"/>
      <c r="AM33" s="174"/>
      <c r="AN33" s="174"/>
      <c r="AO33" s="174"/>
      <c r="AP33" s="174"/>
      <c r="AQ33" s="174"/>
      <c r="AR33" s="174"/>
      <c r="AS33" s="174"/>
      <c r="AT33" s="174"/>
      <c r="AU33" s="174"/>
      <c r="AV33" s="174"/>
      <c r="AW33" s="174"/>
      <c r="AX33" s="174"/>
      <c r="AY33" s="174"/>
      <c r="AZ33" s="174"/>
      <c r="BA33" s="174"/>
      <c r="BB33" s="174"/>
      <c r="BC33" s="174"/>
      <c r="BD33" s="174"/>
      <c r="BE33" s="174"/>
      <c r="BF33" s="174"/>
      <c r="BG33" s="174"/>
      <c r="BH33" s="174"/>
      <c r="BI33" s="174"/>
      <c r="BJ33" s="174"/>
      <c r="BK33" s="174"/>
    </row>
    <row r="34" spans="1:63" x14ac:dyDescent="0.35">
      <c r="A34" s="235" t="s">
        <v>67</v>
      </c>
      <c r="B34" s="64" t="s">
        <v>68</v>
      </c>
      <c r="C34" s="64" t="s">
        <v>69</v>
      </c>
      <c r="D34" s="240">
        <v>13220000</v>
      </c>
      <c r="E34" s="212">
        <v>2187535</v>
      </c>
      <c r="F34" s="9" t="s">
        <v>35</v>
      </c>
      <c r="G34" s="212">
        <v>1375735</v>
      </c>
      <c r="H34" s="9" t="s">
        <v>35</v>
      </c>
      <c r="I34" s="212">
        <v>1420550.79</v>
      </c>
      <c r="J34" s="9" t="s">
        <v>35</v>
      </c>
      <c r="K34" s="209">
        <f>IF(E34&gt;0,(I34/E34)-1," ")</f>
        <v>-0.35061574329096445</v>
      </c>
      <c r="L34" s="209">
        <f>IF(G34&gt;0,(I34/G34)-1," ")</f>
        <v>3.2575888525042895E-2</v>
      </c>
      <c r="M34" s="65"/>
      <c r="O34" s="235"/>
      <c r="P34" s="235"/>
      <c r="Q34" s="235"/>
      <c r="S34" s="194"/>
      <c r="T34" s="194"/>
      <c r="U34" s="194"/>
      <c r="V34" s="194"/>
      <c r="W34" s="194"/>
      <c r="X34" s="194"/>
      <c r="Y34" s="194"/>
      <c r="Z34" s="194"/>
      <c r="AA34" s="194"/>
      <c r="AB34" s="194"/>
      <c r="AC34" s="194"/>
      <c r="AD34" s="194"/>
      <c r="AE34" s="194"/>
      <c r="AF34" s="194"/>
      <c r="AG34" s="194"/>
      <c r="AH34" s="194"/>
      <c r="AI34" s="194"/>
      <c r="AJ34" s="194"/>
      <c r="AK34" s="194"/>
      <c r="AL34" s="194"/>
      <c r="AM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4"/>
    </row>
    <row r="35" spans="1:63" x14ac:dyDescent="0.35">
      <c r="A35" s="239"/>
      <c r="B35" s="13" t="s">
        <v>68</v>
      </c>
      <c r="C35" s="13" t="s">
        <v>70</v>
      </c>
      <c r="D35" s="241"/>
      <c r="E35" s="223"/>
      <c r="F35" s="11" t="s">
        <v>35</v>
      </c>
      <c r="G35" s="223"/>
      <c r="H35" s="11" t="s">
        <v>35</v>
      </c>
      <c r="I35" s="223"/>
      <c r="J35" s="11" t="s">
        <v>35</v>
      </c>
      <c r="K35" s="245" t="str">
        <f>IF(E35&gt;0,(I35/E35)-1," ")</f>
        <v xml:space="preserve"> </v>
      </c>
      <c r="L35" s="245" t="str">
        <f>IF(G35&gt;0,(I35/G35)-1," ")</f>
        <v xml:space="preserve"> </v>
      </c>
      <c r="M35" s="67"/>
      <c r="O35" s="239"/>
      <c r="P35" s="239"/>
      <c r="Q35" s="239"/>
      <c r="S35" s="196"/>
      <c r="T35" s="196"/>
      <c r="U35" s="196"/>
      <c r="V35" s="196"/>
      <c r="W35" s="196"/>
      <c r="X35" s="196"/>
      <c r="Y35" s="196"/>
      <c r="Z35" s="196"/>
      <c r="AA35" s="196"/>
      <c r="AB35" s="196"/>
      <c r="AC35" s="196"/>
      <c r="AD35" s="196"/>
      <c r="AE35" s="196"/>
      <c r="AF35" s="196"/>
      <c r="AG35" s="196"/>
      <c r="AH35" s="196"/>
      <c r="AI35" s="196"/>
      <c r="AJ35" s="196"/>
      <c r="AK35" s="196"/>
      <c r="AL35" s="196"/>
      <c r="AM35" s="196"/>
      <c r="AN35" s="196"/>
      <c r="AO35" s="196"/>
      <c r="AP35" s="196"/>
      <c r="AQ35" s="196"/>
      <c r="AR35" s="196"/>
      <c r="AS35" s="196"/>
      <c r="AT35" s="196"/>
      <c r="AU35" s="196"/>
      <c r="AV35" s="196"/>
      <c r="AW35" s="196"/>
      <c r="AX35" s="196"/>
      <c r="AY35" s="196"/>
      <c r="AZ35" s="196"/>
      <c r="BA35" s="196"/>
      <c r="BB35" s="196"/>
      <c r="BC35" s="196"/>
      <c r="BD35" s="196"/>
      <c r="BE35" s="196"/>
      <c r="BF35" s="196"/>
      <c r="BG35" s="196"/>
      <c r="BH35" s="196"/>
      <c r="BI35" s="196"/>
      <c r="BJ35" s="196"/>
      <c r="BK35" s="196"/>
    </row>
    <row r="36" spans="1:63" ht="25.5" thickBot="1" x14ac:dyDescent="0.4">
      <c r="A36" s="236"/>
      <c r="B36" s="14" t="s">
        <v>68</v>
      </c>
      <c r="C36" s="14" t="s">
        <v>71</v>
      </c>
      <c r="D36" s="242"/>
      <c r="E36" s="221"/>
      <c r="F36" s="15" t="s">
        <v>35</v>
      </c>
      <c r="G36" s="221"/>
      <c r="H36" s="15" t="s">
        <v>35</v>
      </c>
      <c r="I36" s="221"/>
      <c r="J36" s="15" t="s">
        <v>35</v>
      </c>
      <c r="K36" s="215" t="str">
        <f>IF(E36&gt;0,(I36/E36)-1," ")</f>
        <v xml:space="preserve"> </v>
      </c>
      <c r="L36" s="215" t="str">
        <f>IF(G36&gt;0,(I36/G36)-1," ")</f>
        <v xml:space="preserve"> </v>
      </c>
      <c r="M36" s="55"/>
      <c r="O36" s="236"/>
      <c r="P36" s="236"/>
      <c r="Q36" s="236"/>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195"/>
    </row>
    <row r="37" spans="1:63" s="16" customFormat="1" ht="13" thickBot="1" x14ac:dyDescent="0.4">
      <c r="E37" s="3"/>
      <c r="F37" s="3"/>
      <c r="G37" s="3"/>
      <c r="H37" s="3"/>
      <c r="I37" s="3"/>
      <c r="J37" s="3"/>
      <c r="K37" s="3"/>
      <c r="L37" s="3"/>
      <c r="M37" s="3"/>
      <c r="S37" s="174"/>
      <c r="T37" s="174"/>
      <c r="U37" s="174"/>
      <c r="V37" s="174"/>
      <c r="W37" s="174"/>
      <c r="X37" s="174"/>
      <c r="Y37" s="174"/>
      <c r="Z37" s="174"/>
      <c r="AA37" s="174"/>
      <c r="AB37" s="177"/>
      <c r="AC37" s="174"/>
      <c r="AD37" s="174"/>
      <c r="AE37" s="174"/>
      <c r="AF37" s="174"/>
      <c r="AG37" s="174"/>
      <c r="AH37" s="174"/>
      <c r="AI37" s="174"/>
      <c r="AJ37" s="174"/>
      <c r="AK37" s="174"/>
      <c r="AL37" s="174"/>
      <c r="AM37" s="174"/>
      <c r="AN37" s="174"/>
      <c r="AO37" s="174"/>
      <c r="AP37" s="174"/>
      <c r="AQ37" s="174"/>
      <c r="AR37" s="174"/>
      <c r="AS37" s="174"/>
      <c r="AT37" s="174"/>
      <c r="AU37" s="174"/>
      <c r="AV37" s="174"/>
      <c r="AW37" s="174"/>
      <c r="AX37" s="174"/>
      <c r="AY37" s="174"/>
      <c r="AZ37" s="174"/>
      <c r="BA37" s="174"/>
      <c r="BB37" s="174"/>
      <c r="BC37" s="174"/>
      <c r="BD37" s="174"/>
      <c r="BE37" s="174"/>
      <c r="BF37" s="174"/>
      <c r="BG37" s="174"/>
      <c r="BH37" s="174"/>
      <c r="BI37" s="174"/>
      <c r="BJ37" s="174"/>
      <c r="BK37" s="174"/>
    </row>
    <row r="38" spans="1:63" ht="24.5" customHeight="1" x14ac:dyDescent="0.35">
      <c r="A38" s="224" t="s">
        <v>72</v>
      </c>
      <c r="B38" s="64" t="s">
        <v>73</v>
      </c>
      <c r="C38" s="64" t="s">
        <v>74</v>
      </c>
      <c r="D38" s="240">
        <v>30972000</v>
      </c>
      <c r="E38" s="212">
        <v>7684402.1922731409</v>
      </c>
      <c r="F38" s="9">
        <v>44228</v>
      </c>
      <c r="G38" s="212">
        <v>15276000</v>
      </c>
      <c r="H38" s="9">
        <v>44287</v>
      </c>
      <c r="I38" s="212">
        <v>16010646.740000002</v>
      </c>
      <c r="J38" s="9">
        <v>45078</v>
      </c>
      <c r="K38" s="209">
        <f>IF(E38&gt;0,(I38/E38)-1," ")</f>
        <v>1.0835253464607968</v>
      </c>
      <c r="L38" s="209">
        <f>IF(G38&gt;0,(I38/G38)-1," ")</f>
        <v>4.8091564545692744E-2</v>
      </c>
      <c r="M38" s="222" t="s">
        <v>75</v>
      </c>
      <c r="O38" s="235"/>
      <c r="P38" s="235">
        <v>5</v>
      </c>
      <c r="Q38" s="235"/>
      <c r="S38" s="197" t="s">
        <v>33</v>
      </c>
      <c r="T38" s="194" t="s">
        <v>35</v>
      </c>
      <c r="U38" s="197" t="s">
        <v>727</v>
      </c>
      <c r="V38" s="194" t="s">
        <v>35</v>
      </c>
      <c r="W38" s="194" t="s">
        <v>35</v>
      </c>
      <c r="X38" s="197" t="s">
        <v>718</v>
      </c>
      <c r="Y38" s="194" t="s">
        <v>35</v>
      </c>
      <c r="Z38" s="194" t="s">
        <v>35</v>
      </c>
      <c r="AA38" s="194" t="s">
        <v>35</v>
      </c>
      <c r="AB38" s="194" t="s">
        <v>35</v>
      </c>
      <c r="AC38" s="194" t="s">
        <v>35</v>
      </c>
      <c r="AD38" s="194" t="s">
        <v>35</v>
      </c>
      <c r="AE38" s="194" t="s">
        <v>35</v>
      </c>
      <c r="AF38" s="194" t="s">
        <v>35</v>
      </c>
      <c r="AG38" s="194" t="s">
        <v>35</v>
      </c>
      <c r="AH38" s="194" t="s">
        <v>35</v>
      </c>
      <c r="AI38" s="194" t="s">
        <v>35</v>
      </c>
      <c r="AJ38" s="194" t="s">
        <v>35</v>
      </c>
      <c r="AK38" s="194" t="s">
        <v>35</v>
      </c>
      <c r="AL38" s="194" t="s">
        <v>35</v>
      </c>
      <c r="AM38" s="194" t="s">
        <v>35</v>
      </c>
      <c r="AN38" s="194" t="s">
        <v>35</v>
      </c>
      <c r="AO38" s="194" t="s">
        <v>35</v>
      </c>
      <c r="AP38" s="194" t="s">
        <v>35</v>
      </c>
      <c r="AQ38" s="194" t="s">
        <v>35</v>
      </c>
      <c r="AR38" s="194" t="s">
        <v>35</v>
      </c>
      <c r="AS38" s="194" t="s">
        <v>35</v>
      </c>
      <c r="AT38" s="194" t="s">
        <v>35</v>
      </c>
      <c r="AU38" s="194" t="s">
        <v>35</v>
      </c>
      <c r="AV38" s="194" t="s">
        <v>35</v>
      </c>
      <c r="AW38" s="194" t="s">
        <v>35</v>
      </c>
      <c r="AX38" s="194" t="s">
        <v>35</v>
      </c>
      <c r="AY38" s="194" t="s">
        <v>35</v>
      </c>
      <c r="AZ38" s="194" t="s">
        <v>35</v>
      </c>
      <c r="BA38" s="194" t="s">
        <v>35</v>
      </c>
      <c r="BB38" s="194" t="s">
        <v>35</v>
      </c>
      <c r="BC38" s="194" t="s">
        <v>35</v>
      </c>
      <c r="BD38" s="194" t="s">
        <v>35</v>
      </c>
      <c r="BE38" s="194" t="s">
        <v>35</v>
      </c>
      <c r="BF38" s="194" t="s">
        <v>35</v>
      </c>
      <c r="BG38" s="194" t="s">
        <v>35</v>
      </c>
      <c r="BH38" s="194"/>
      <c r="BI38" s="194"/>
      <c r="BJ38" s="194"/>
      <c r="BK38" s="194"/>
    </row>
    <row r="39" spans="1:63" x14ac:dyDescent="0.35">
      <c r="A39" s="227"/>
      <c r="B39" s="13" t="s">
        <v>76</v>
      </c>
      <c r="C39" s="13" t="s">
        <v>77</v>
      </c>
      <c r="D39" s="241"/>
      <c r="E39" s="223"/>
      <c r="F39" s="11">
        <v>44044</v>
      </c>
      <c r="G39" s="223"/>
      <c r="H39" s="11">
        <v>44197</v>
      </c>
      <c r="I39" s="223"/>
      <c r="J39" s="11">
        <v>44805</v>
      </c>
      <c r="K39" s="245" t="str">
        <f>IF(E39&gt;0,(I39/E39)-1," ")</f>
        <v xml:space="preserve"> </v>
      </c>
      <c r="L39" s="245" t="str">
        <f>IF(G39&gt;0,(I39/G39)-1," ")</f>
        <v xml:space="preserve"> </v>
      </c>
      <c r="M39" s="260"/>
      <c r="O39" s="239"/>
      <c r="P39" s="239"/>
      <c r="Q39" s="239"/>
      <c r="S39" s="198"/>
      <c r="T39" s="196"/>
      <c r="U39" s="198"/>
      <c r="V39" s="196"/>
      <c r="W39" s="196"/>
      <c r="X39" s="198"/>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6"/>
    </row>
    <row r="40" spans="1:63" ht="109.5" customHeight="1" thickBot="1" x14ac:dyDescent="0.4">
      <c r="A40" s="206"/>
      <c r="B40" s="14" t="s">
        <v>78</v>
      </c>
      <c r="C40" s="14" t="s">
        <v>79</v>
      </c>
      <c r="D40" s="242"/>
      <c r="E40" s="221"/>
      <c r="F40" s="15">
        <v>44044</v>
      </c>
      <c r="G40" s="221"/>
      <c r="H40" s="15">
        <v>44197</v>
      </c>
      <c r="I40" s="221"/>
      <c r="J40" s="15">
        <v>44927</v>
      </c>
      <c r="K40" s="215" t="str">
        <f>IF(E40&gt;0,(I40/E40)-1," ")</f>
        <v xml:space="preserve"> </v>
      </c>
      <c r="L40" s="215" t="str">
        <f>IF(G40&gt;0,(I40/G40)-1," ")</f>
        <v xml:space="preserve"> </v>
      </c>
      <c r="M40" s="261"/>
      <c r="O40" s="236"/>
      <c r="P40" s="236"/>
      <c r="Q40" s="236"/>
      <c r="S40" s="199"/>
      <c r="T40" s="195"/>
      <c r="U40" s="199"/>
      <c r="V40" s="195"/>
      <c r="W40" s="195"/>
      <c r="X40" s="199"/>
      <c r="Y40" s="195"/>
      <c r="Z40" s="195"/>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c r="AY40" s="195"/>
      <c r="AZ40" s="195"/>
      <c r="BA40" s="195"/>
      <c r="BB40" s="195"/>
      <c r="BC40" s="195"/>
      <c r="BD40" s="195"/>
      <c r="BE40" s="195"/>
      <c r="BF40" s="195"/>
      <c r="BG40" s="195"/>
      <c r="BH40" s="196"/>
      <c r="BI40" s="196"/>
      <c r="BJ40" s="196"/>
      <c r="BK40" s="196"/>
    </row>
    <row r="41" spans="1:63" s="16" customFormat="1" ht="13" thickBot="1" x14ac:dyDescent="0.4">
      <c r="E41" s="3"/>
      <c r="F41" s="3"/>
      <c r="G41" s="3"/>
      <c r="H41" s="3"/>
      <c r="I41" s="3"/>
      <c r="J41" s="3"/>
      <c r="K41" s="3"/>
      <c r="L41" s="3"/>
      <c r="M41" s="3"/>
      <c r="S41" s="174"/>
      <c r="T41" s="174"/>
      <c r="U41" s="174"/>
      <c r="V41" s="174"/>
      <c r="W41" s="174"/>
      <c r="X41" s="174"/>
      <c r="Y41" s="174"/>
      <c r="Z41" s="174"/>
      <c r="AA41" s="174"/>
      <c r="AB41" s="174"/>
      <c r="AC41" s="174"/>
      <c r="AD41" s="174"/>
      <c r="AE41" s="174"/>
      <c r="AF41" s="174"/>
      <c r="AG41" s="174"/>
      <c r="AH41" s="174"/>
      <c r="AI41" s="174"/>
      <c r="AJ41" s="174"/>
      <c r="AK41" s="174"/>
      <c r="AL41" s="174"/>
      <c r="AM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4"/>
    </row>
    <row r="42" spans="1:63" ht="62.5" x14ac:dyDescent="0.35">
      <c r="A42" s="224" t="s">
        <v>80</v>
      </c>
      <c r="B42" s="64" t="s">
        <v>81</v>
      </c>
      <c r="C42" s="64" t="s">
        <v>82</v>
      </c>
      <c r="D42" s="240">
        <v>50770000</v>
      </c>
      <c r="E42" s="212">
        <v>28883000</v>
      </c>
      <c r="F42" s="9">
        <v>43770</v>
      </c>
      <c r="G42" s="212">
        <v>28883000</v>
      </c>
      <c r="H42" s="9">
        <v>43770</v>
      </c>
      <c r="I42" s="212">
        <v>44219655.310000002</v>
      </c>
      <c r="J42" s="9">
        <v>44501</v>
      </c>
      <c r="K42" s="209">
        <f>IF(E42&gt;0,(I42/E42)-1," ")</f>
        <v>0.53099246304054293</v>
      </c>
      <c r="L42" s="209">
        <f>IF(G42&gt;0,(I42/G42)-1," ")</f>
        <v>0.53099246304054293</v>
      </c>
      <c r="M42" s="68" t="s">
        <v>83</v>
      </c>
      <c r="O42" s="235"/>
      <c r="P42" s="235">
        <v>6</v>
      </c>
      <c r="Q42" s="235"/>
      <c r="S42" s="197" t="s">
        <v>33</v>
      </c>
      <c r="T42" s="194" t="s">
        <v>35</v>
      </c>
      <c r="U42" s="197" t="s">
        <v>727</v>
      </c>
      <c r="V42" s="194" t="s">
        <v>35</v>
      </c>
      <c r="W42" s="194" t="s">
        <v>35</v>
      </c>
      <c r="X42" s="194" t="s">
        <v>35</v>
      </c>
      <c r="Y42" s="194" t="s">
        <v>35</v>
      </c>
      <c r="Z42" s="194" t="s">
        <v>35</v>
      </c>
      <c r="AA42" s="197" t="s">
        <v>660</v>
      </c>
      <c r="AB42" s="197" t="s">
        <v>736</v>
      </c>
      <c r="AC42" s="194" t="s">
        <v>35</v>
      </c>
      <c r="AD42" s="194" t="s">
        <v>35</v>
      </c>
      <c r="AE42" s="194" t="s">
        <v>35</v>
      </c>
      <c r="AF42" s="194" t="s">
        <v>35</v>
      </c>
      <c r="AG42" s="194" t="s">
        <v>35</v>
      </c>
      <c r="AH42" s="194" t="s">
        <v>35</v>
      </c>
      <c r="AI42" s="194" t="s">
        <v>35</v>
      </c>
      <c r="AJ42" s="194" t="s">
        <v>35</v>
      </c>
      <c r="AK42" s="194" t="s">
        <v>35</v>
      </c>
      <c r="AL42" s="194" t="s">
        <v>35</v>
      </c>
      <c r="AM42" s="194" t="s">
        <v>35</v>
      </c>
      <c r="AN42" s="194" t="s">
        <v>35</v>
      </c>
      <c r="AO42" s="194" t="s">
        <v>35</v>
      </c>
      <c r="AP42" s="194" t="s">
        <v>35</v>
      </c>
      <c r="AQ42" s="194" t="s">
        <v>35</v>
      </c>
      <c r="AR42" s="194" t="s">
        <v>35</v>
      </c>
      <c r="AS42" s="194" t="s">
        <v>35</v>
      </c>
      <c r="AT42" s="194" t="s">
        <v>35</v>
      </c>
      <c r="AU42" s="194" t="s">
        <v>35</v>
      </c>
      <c r="AV42" s="194" t="s">
        <v>35</v>
      </c>
      <c r="AW42" s="194" t="s">
        <v>35</v>
      </c>
      <c r="AX42" s="194" t="s">
        <v>35</v>
      </c>
      <c r="AY42" s="194" t="s">
        <v>35</v>
      </c>
      <c r="AZ42" s="194" t="s">
        <v>35</v>
      </c>
      <c r="BA42" s="194" t="s">
        <v>35</v>
      </c>
      <c r="BB42" s="194" t="s">
        <v>35</v>
      </c>
      <c r="BC42" s="194" t="s">
        <v>35</v>
      </c>
      <c r="BD42" s="194" t="s">
        <v>35</v>
      </c>
      <c r="BE42" s="194" t="s">
        <v>35</v>
      </c>
      <c r="BF42" s="194" t="s">
        <v>35</v>
      </c>
      <c r="BG42" s="194" t="s">
        <v>35</v>
      </c>
      <c r="BH42" s="194"/>
      <c r="BI42" s="194"/>
      <c r="BJ42" s="194"/>
      <c r="BK42" s="194"/>
    </row>
    <row r="43" spans="1:63" ht="25" x14ac:dyDescent="0.35">
      <c r="A43" s="227"/>
      <c r="B43" s="13" t="s">
        <v>84</v>
      </c>
      <c r="C43" s="13" t="s">
        <v>85</v>
      </c>
      <c r="D43" s="241"/>
      <c r="E43" s="223"/>
      <c r="F43" s="11">
        <v>43862</v>
      </c>
      <c r="G43" s="223"/>
      <c r="H43" s="11">
        <v>43862</v>
      </c>
      <c r="I43" s="223"/>
      <c r="J43" s="11">
        <v>44470</v>
      </c>
      <c r="K43" s="245" t="str">
        <f>IF(E43&gt;0,(I43/E43)-1," ")</f>
        <v xml:space="preserve"> </v>
      </c>
      <c r="L43" s="245" t="str">
        <f>IF(G43&gt;0,(I43/G43)-1," ")</f>
        <v xml:space="preserve"> </v>
      </c>
      <c r="M43" s="67"/>
      <c r="O43" s="239"/>
      <c r="P43" s="239"/>
      <c r="Q43" s="239"/>
      <c r="S43" s="198"/>
      <c r="T43" s="196"/>
      <c r="U43" s="198"/>
      <c r="V43" s="196"/>
      <c r="W43" s="196"/>
      <c r="X43" s="196"/>
      <c r="Y43" s="196"/>
      <c r="Z43" s="196"/>
      <c r="AA43" s="198"/>
      <c r="AB43" s="198"/>
      <c r="AC43" s="196"/>
      <c r="AD43" s="196"/>
      <c r="AE43" s="196"/>
      <c r="AF43" s="196"/>
      <c r="AG43" s="196"/>
      <c r="AH43" s="196"/>
      <c r="AI43" s="196"/>
      <c r="AJ43" s="196"/>
      <c r="AK43" s="196"/>
      <c r="AL43" s="196"/>
      <c r="AM43" s="196"/>
      <c r="AN43" s="196"/>
      <c r="AO43" s="196"/>
      <c r="AP43" s="196"/>
      <c r="AQ43" s="196"/>
      <c r="AR43" s="196"/>
      <c r="AS43" s="196"/>
      <c r="AT43" s="196"/>
      <c r="AU43" s="196"/>
      <c r="AV43" s="196"/>
      <c r="AW43" s="196"/>
      <c r="AX43" s="196"/>
      <c r="AY43" s="196"/>
      <c r="AZ43" s="196"/>
      <c r="BA43" s="196"/>
      <c r="BB43" s="196"/>
      <c r="BC43" s="196"/>
      <c r="BD43" s="196"/>
      <c r="BE43" s="196"/>
      <c r="BF43" s="196"/>
      <c r="BG43" s="196"/>
      <c r="BH43" s="196"/>
      <c r="BI43" s="196"/>
      <c r="BJ43" s="196"/>
      <c r="BK43" s="196"/>
    </row>
    <row r="44" spans="1:63" ht="45" customHeight="1" thickBot="1" x14ac:dyDescent="0.4">
      <c r="A44" s="206"/>
      <c r="B44" s="14" t="s">
        <v>84</v>
      </c>
      <c r="C44" s="14" t="s">
        <v>86</v>
      </c>
      <c r="D44" s="242"/>
      <c r="E44" s="221"/>
      <c r="F44" s="15">
        <v>44105</v>
      </c>
      <c r="G44" s="221"/>
      <c r="H44" s="15">
        <v>44105</v>
      </c>
      <c r="I44" s="221"/>
      <c r="J44" s="15">
        <v>44470</v>
      </c>
      <c r="K44" s="215" t="str">
        <f>IF(E44&gt;0,(I44/E44)-1," ")</f>
        <v xml:space="preserve"> </v>
      </c>
      <c r="L44" s="215" t="str">
        <f>IF(G44&gt;0,(I44/G44)-1," ")</f>
        <v xml:space="preserve"> </v>
      </c>
      <c r="M44" s="55"/>
      <c r="O44" s="236"/>
      <c r="P44" s="236"/>
      <c r="Q44" s="236"/>
      <c r="S44" s="199"/>
      <c r="T44" s="195"/>
      <c r="U44" s="199"/>
      <c r="V44" s="195"/>
      <c r="W44" s="195"/>
      <c r="X44" s="195"/>
      <c r="Y44" s="195"/>
      <c r="Z44" s="195"/>
      <c r="AA44" s="199"/>
      <c r="AB44" s="199"/>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5"/>
    </row>
    <row r="45" spans="1:63" s="16" customFormat="1" ht="13" thickBot="1" x14ac:dyDescent="0.4">
      <c r="E45" s="3"/>
      <c r="F45" s="3"/>
      <c r="G45" s="3"/>
      <c r="H45" s="3"/>
      <c r="I45" s="3"/>
      <c r="J45" s="3"/>
      <c r="K45" s="3"/>
      <c r="L45" s="3"/>
      <c r="M45" s="3"/>
      <c r="S45" s="174"/>
      <c r="T45" s="174"/>
      <c r="U45" s="174"/>
      <c r="V45" s="174"/>
      <c r="W45" s="174"/>
      <c r="X45" s="174"/>
      <c r="Y45" s="174"/>
      <c r="Z45" s="174"/>
      <c r="AA45" s="174"/>
      <c r="AB45" s="174"/>
      <c r="AC45" s="174"/>
      <c r="AD45" s="174"/>
      <c r="AE45" s="174"/>
      <c r="AF45" s="174"/>
      <c r="AG45" s="174"/>
      <c r="AH45" s="174"/>
      <c r="AI45" s="174"/>
      <c r="AJ45" s="174"/>
      <c r="AK45" s="174"/>
      <c r="AL45" s="174"/>
      <c r="AM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4"/>
    </row>
    <row r="46" spans="1:63" x14ac:dyDescent="0.35">
      <c r="A46" s="224" t="s">
        <v>87</v>
      </c>
      <c r="B46" s="64" t="s">
        <v>88</v>
      </c>
      <c r="C46" s="64" t="s">
        <v>89</v>
      </c>
      <c r="D46" s="240">
        <v>27280000</v>
      </c>
      <c r="E46" s="212">
        <v>16334000</v>
      </c>
      <c r="F46" s="9">
        <v>44228</v>
      </c>
      <c r="G46" s="212">
        <v>34237000</v>
      </c>
      <c r="H46" s="9">
        <v>44440</v>
      </c>
      <c r="I46" s="212">
        <v>50321602.540000007</v>
      </c>
      <c r="J46" s="9">
        <v>45261</v>
      </c>
      <c r="K46" s="209">
        <f>IF(E46&gt;0,(I46/E46)-1," ")</f>
        <v>2.0807886947471537</v>
      </c>
      <c r="L46" s="209">
        <f>IF(G46&gt;0,(I46/G46)-1," ")</f>
        <v>0.4698017507375063</v>
      </c>
      <c r="M46" s="65"/>
      <c r="O46" s="235"/>
      <c r="P46" s="235">
        <v>7</v>
      </c>
      <c r="Q46" s="235"/>
      <c r="S46" s="197" t="s">
        <v>33</v>
      </c>
      <c r="T46" s="194" t="s">
        <v>35</v>
      </c>
      <c r="U46" s="194" t="s">
        <v>35</v>
      </c>
      <c r="V46" s="194" t="s">
        <v>35</v>
      </c>
      <c r="W46" s="194" t="s">
        <v>35</v>
      </c>
      <c r="X46" s="194" t="s">
        <v>35</v>
      </c>
      <c r="Y46" s="194" t="s">
        <v>35</v>
      </c>
      <c r="Z46" s="197" t="s">
        <v>723</v>
      </c>
      <c r="AA46" s="194" t="s">
        <v>35</v>
      </c>
      <c r="AB46" s="194" t="s">
        <v>35</v>
      </c>
      <c r="AC46" s="194" t="s">
        <v>35</v>
      </c>
      <c r="AD46" s="194" t="s">
        <v>35</v>
      </c>
      <c r="AE46" s="194" t="s">
        <v>35</v>
      </c>
      <c r="AF46" s="194" t="s">
        <v>35</v>
      </c>
      <c r="AG46" s="194" t="s">
        <v>35</v>
      </c>
      <c r="AH46" s="194" t="s">
        <v>35</v>
      </c>
      <c r="AI46" s="194" t="s">
        <v>35</v>
      </c>
      <c r="AJ46" s="194" t="s">
        <v>35</v>
      </c>
      <c r="AK46" s="194" t="s">
        <v>35</v>
      </c>
      <c r="AL46" s="194" t="s">
        <v>35</v>
      </c>
      <c r="AM46" s="194" t="s">
        <v>35</v>
      </c>
      <c r="AN46" s="194" t="s">
        <v>35</v>
      </c>
      <c r="AO46" s="194" t="s">
        <v>35</v>
      </c>
      <c r="AP46" s="194" t="s">
        <v>35</v>
      </c>
      <c r="AQ46" s="194" t="s">
        <v>35</v>
      </c>
      <c r="AR46" s="194" t="s">
        <v>35</v>
      </c>
      <c r="AS46" s="194" t="s">
        <v>35</v>
      </c>
      <c r="AT46" s="194" t="s">
        <v>35</v>
      </c>
      <c r="AU46" s="194" t="s">
        <v>35</v>
      </c>
      <c r="AV46" s="194" t="s">
        <v>35</v>
      </c>
      <c r="AW46" s="194" t="s">
        <v>35</v>
      </c>
      <c r="AX46" s="194" t="s">
        <v>35</v>
      </c>
      <c r="AY46" s="194" t="s">
        <v>35</v>
      </c>
      <c r="AZ46" s="194" t="s">
        <v>35</v>
      </c>
      <c r="BA46" s="194" t="s">
        <v>35</v>
      </c>
      <c r="BB46" s="194" t="s">
        <v>35</v>
      </c>
      <c r="BC46" s="194" t="s">
        <v>35</v>
      </c>
      <c r="BD46" s="194" t="s">
        <v>35</v>
      </c>
      <c r="BE46" s="194" t="s">
        <v>35</v>
      </c>
      <c r="BF46" s="194" t="s">
        <v>35</v>
      </c>
      <c r="BG46" s="194" t="s">
        <v>35</v>
      </c>
      <c r="BH46" s="194"/>
      <c r="BI46" s="194"/>
      <c r="BJ46" s="194"/>
      <c r="BK46" s="194"/>
    </row>
    <row r="47" spans="1:63" ht="25" x14ac:dyDescent="0.35">
      <c r="A47" s="227"/>
      <c r="B47" s="13" t="s">
        <v>88</v>
      </c>
      <c r="C47" s="13" t="s">
        <v>90</v>
      </c>
      <c r="D47" s="241"/>
      <c r="E47" s="223"/>
      <c r="F47" s="11">
        <v>44470</v>
      </c>
      <c r="G47" s="223"/>
      <c r="H47" s="11">
        <v>44562</v>
      </c>
      <c r="I47" s="223"/>
      <c r="J47" s="11">
        <v>45261</v>
      </c>
      <c r="K47" s="245" t="str">
        <f>IF(E47&gt;0,(I47/E47)-1," ")</f>
        <v xml:space="preserve"> </v>
      </c>
      <c r="L47" s="245" t="str">
        <f>IF(G47&gt;0,(I47/G47)-1," ")</f>
        <v xml:space="preserve"> </v>
      </c>
      <c r="M47" s="67"/>
      <c r="O47" s="239"/>
      <c r="P47" s="239"/>
      <c r="Q47" s="239"/>
      <c r="S47" s="198"/>
      <c r="T47" s="196"/>
      <c r="U47" s="196"/>
      <c r="V47" s="196"/>
      <c r="W47" s="196"/>
      <c r="X47" s="196"/>
      <c r="Y47" s="196"/>
      <c r="Z47" s="198"/>
      <c r="AA47" s="196"/>
      <c r="AB47" s="196"/>
      <c r="AC47" s="196"/>
      <c r="AD47" s="196"/>
      <c r="AE47" s="196"/>
      <c r="AF47" s="196"/>
      <c r="AG47" s="196"/>
      <c r="AH47" s="196"/>
      <c r="AI47" s="196"/>
      <c r="AJ47" s="196"/>
      <c r="AK47" s="196"/>
      <c r="AL47" s="196"/>
      <c r="AM47" s="196"/>
      <c r="AN47" s="196"/>
      <c r="AO47" s="196"/>
      <c r="AP47" s="196"/>
      <c r="AQ47" s="196"/>
      <c r="AR47" s="196"/>
      <c r="AS47" s="196"/>
      <c r="AT47" s="196"/>
      <c r="AU47" s="196"/>
      <c r="AV47" s="196"/>
      <c r="AW47" s="196"/>
      <c r="AX47" s="196"/>
      <c r="AY47" s="196"/>
      <c r="AZ47" s="196"/>
      <c r="BA47" s="196"/>
      <c r="BB47" s="196"/>
      <c r="BC47" s="196"/>
      <c r="BD47" s="196"/>
      <c r="BE47" s="196"/>
      <c r="BF47" s="196"/>
      <c r="BG47" s="196"/>
      <c r="BH47" s="196"/>
      <c r="BI47" s="196"/>
      <c r="BJ47" s="196"/>
      <c r="BK47" s="196"/>
    </row>
    <row r="48" spans="1:63" ht="143.75" customHeight="1" x14ac:dyDescent="0.35">
      <c r="A48" s="227"/>
      <c r="B48" s="13" t="s">
        <v>88</v>
      </c>
      <c r="C48" s="13" t="s">
        <v>91</v>
      </c>
      <c r="D48" s="241"/>
      <c r="E48" s="223"/>
      <c r="F48" s="11">
        <v>44378</v>
      </c>
      <c r="G48" s="223"/>
      <c r="H48" s="11">
        <v>44621</v>
      </c>
      <c r="I48" s="223"/>
      <c r="J48" s="11">
        <v>45261</v>
      </c>
      <c r="K48" s="245" t="str">
        <f>IF(E48&gt;0,(I48/E48)-1," ")</f>
        <v xml:space="preserve"> </v>
      </c>
      <c r="L48" s="245" t="str">
        <f>IF(G48&gt;0,(I48/G48)-1," ")</f>
        <v xml:space="preserve"> </v>
      </c>
      <c r="M48" s="66" t="s">
        <v>92</v>
      </c>
      <c r="O48" s="239"/>
      <c r="P48" s="239"/>
      <c r="Q48" s="239"/>
      <c r="S48" s="198"/>
      <c r="T48" s="196"/>
      <c r="U48" s="196"/>
      <c r="V48" s="196"/>
      <c r="W48" s="196"/>
      <c r="X48" s="196"/>
      <c r="Y48" s="196"/>
      <c r="Z48" s="198"/>
      <c r="AA48" s="196"/>
      <c r="AB48" s="196"/>
      <c r="AC48" s="196"/>
      <c r="AD48" s="196"/>
      <c r="AE48" s="196"/>
      <c r="AF48" s="196"/>
      <c r="AG48" s="196"/>
      <c r="AH48" s="196"/>
      <c r="AI48" s="196"/>
      <c r="AJ48" s="196"/>
      <c r="AK48" s="196"/>
      <c r="AL48" s="196"/>
      <c r="AM48" s="196"/>
      <c r="AN48" s="196"/>
      <c r="AO48" s="196"/>
      <c r="AP48" s="196"/>
      <c r="AQ48" s="196"/>
      <c r="AR48" s="196"/>
      <c r="AS48" s="196"/>
      <c r="AT48" s="196"/>
      <c r="AU48" s="196"/>
      <c r="AV48" s="196"/>
      <c r="AW48" s="196"/>
      <c r="AX48" s="196"/>
      <c r="AY48" s="196"/>
      <c r="AZ48" s="196"/>
      <c r="BA48" s="196"/>
      <c r="BB48" s="196"/>
      <c r="BC48" s="196"/>
      <c r="BD48" s="196"/>
      <c r="BE48" s="196"/>
      <c r="BF48" s="196"/>
      <c r="BG48" s="196"/>
      <c r="BH48" s="196"/>
      <c r="BI48" s="196"/>
      <c r="BJ48" s="196"/>
      <c r="BK48" s="196"/>
    </row>
    <row r="49" spans="1:63" ht="13" thickBot="1" x14ac:dyDescent="0.4">
      <c r="A49" s="206"/>
      <c r="B49" s="14" t="s">
        <v>88</v>
      </c>
      <c r="C49" s="14" t="s">
        <v>93</v>
      </c>
      <c r="D49" s="242"/>
      <c r="E49" s="221"/>
      <c r="F49" s="15">
        <v>44378</v>
      </c>
      <c r="G49" s="221"/>
      <c r="H49" s="15">
        <v>44621</v>
      </c>
      <c r="I49" s="221"/>
      <c r="J49" s="15">
        <v>45261</v>
      </c>
      <c r="K49" s="215" t="str">
        <f>IF(E49&gt;0,(I49/E49)-1," ")</f>
        <v xml:space="preserve"> </v>
      </c>
      <c r="L49" s="215" t="str">
        <f>IF(G49&gt;0,(I49/G49)-1," ")</f>
        <v xml:space="preserve"> </v>
      </c>
      <c r="M49" s="55"/>
      <c r="O49" s="236"/>
      <c r="P49" s="236"/>
      <c r="Q49" s="236"/>
      <c r="S49" s="199"/>
      <c r="T49" s="195"/>
      <c r="U49" s="195"/>
      <c r="V49" s="195"/>
      <c r="W49" s="195"/>
      <c r="X49" s="195"/>
      <c r="Y49" s="195"/>
      <c r="Z49" s="199"/>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row>
    <row r="50" spans="1:63" s="16" customFormat="1" ht="13" thickBot="1" x14ac:dyDescent="0.4">
      <c r="E50" s="3"/>
      <c r="F50" s="3"/>
      <c r="G50" s="3"/>
      <c r="H50" s="3"/>
      <c r="I50" s="3"/>
      <c r="J50" s="3"/>
      <c r="K50" s="3"/>
      <c r="L50" s="3"/>
      <c r="M50" s="3"/>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4"/>
    </row>
    <row r="51" spans="1:63" ht="14.5" customHeight="1" x14ac:dyDescent="0.35">
      <c r="A51" s="224" t="s">
        <v>94</v>
      </c>
      <c r="B51" s="8" t="s">
        <v>95</v>
      </c>
      <c r="C51" s="8" t="s">
        <v>96</v>
      </c>
      <c r="D51" s="240">
        <v>64781000</v>
      </c>
      <c r="E51" s="212">
        <v>55059000</v>
      </c>
      <c r="F51" s="9">
        <v>44166</v>
      </c>
      <c r="G51" s="212">
        <v>63917000</v>
      </c>
      <c r="H51" s="9">
        <v>44228</v>
      </c>
      <c r="I51" s="212">
        <v>64573857.049999997</v>
      </c>
      <c r="J51" s="9">
        <v>45108</v>
      </c>
      <c r="K51" s="209">
        <f>IF(E51&gt;0,(I51/E51)-1," ")</f>
        <v>0.17281202074138635</v>
      </c>
      <c r="L51" s="209">
        <f>IF(G51&gt;0,(I51/G51)-1," ")</f>
        <v>1.0276719026237169E-2</v>
      </c>
      <c r="M51" s="222" t="s">
        <v>97</v>
      </c>
      <c r="O51" s="235"/>
      <c r="P51" s="235">
        <v>8</v>
      </c>
      <c r="Q51" s="235"/>
      <c r="S51" s="197" t="s">
        <v>33</v>
      </c>
      <c r="T51" s="194" t="s">
        <v>35</v>
      </c>
      <c r="U51" s="194" t="s">
        <v>35</v>
      </c>
      <c r="V51" s="194" t="s">
        <v>35</v>
      </c>
      <c r="W51" s="194" t="s">
        <v>35</v>
      </c>
      <c r="X51" s="197" t="s">
        <v>718</v>
      </c>
      <c r="Y51" s="194" t="s">
        <v>35</v>
      </c>
      <c r="Z51" s="194" t="s">
        <v>35</v>
      </c>
      <c r="AA51" s="194" t="s">
        <v>35</v>
      </c>
      <c r="AB51" s="194" t="s">
        <v>35</v>
      </c>
      <c r="AC51" s="194" t="s">
        <v>35</v>
      </c>
      <c r="AD51" s="194" t="s">
        <v>35</v>
      </c>
      <c r="AE51" s="194" t="s">
        <v>35</v>
      </c>
      <c r="AF51" s="194" t="s">
        <v>35</v>
      </c>
      <c r="AG51" s="194" t="s">
        <v>35</v>
      </c>
      <c r="AH51" s="194" t="s">
        <v>35</v>
      </c>
      <c r="AI51" s="194" t="s">
        <v>35</v>
      </c>
      <c r="AJ51" s="194" t="s">
        <v>35</v>
      </c>
      <c r="AK51" s="194" t="s">
        <v>35</v>
      </c>
      <c r="AL51" s="194" t="s">
        <v>35</v>
      </c>
      <c r="AM51" s="194" t="s">
        <v>35</v>
      </c>
      <c r="AN51" s="194" t="s">
        <v>35</v>
      </c>
      <c r="AO51" s="194" t="s">
        <v>35</v>
      </c>
      <c r="AP51" s="194" t="s">
        <v>35</v>
      </c>
      <c r="AQ51" s="194" t="s">
        <v>35</v>
      </c>
      <c r="AR51" s="194" t="s">
        <v>35</v>
      </c>
      <c r="AS51" s="194" t="s">
        <v>35</v>
      </c>
      <c r="AT51" s="194" t="s">
        <v>35</v>
      </c>
      <c r="AU51" s="194" t="s">
        <v>35</v>
      </c>
      <c r="AV51" s="194" t="s">
        <v>35</v>
      </c>
      <c r="AW51" s="194" t="s">
        <v>35</v>
      </c>
      <c r="AX51" s="194" t="s">
        <v>35</v>
      </c>
      <c r="AY51" s="194" t="s">
        <v>35</v>
      </c>
      <c r="AZ51" s="194" t="s">
        <v>35</v>
      </c>
      <c r="BA51" s="194" t="s">
        <v>35</v>
      </c>
      <c r="BB51" s="194" t="s">
        <v>35</v>
      </c>
      <c r="BC51" s="194" t="s">
        <v>35</v>
      </c>
      <c r="BD51" s="194" t="s">
        <v>35</v>
      </c>
      <c r="BE51" s="194" t="s">
        <v>35</v>
      </c>
      <c r="BF51" s="194" t="s">
        <v>35</v>
      </c>
      <c r="BG51" s="194" t="s">
        <v>35</v>
      </c>
      <c r="BH51" s="194"/>
      <c r="BI51" s="194"/>
      <c r="BJ51" s="194"/>
      <c r="BK51" s="194"/>
    </row>
    <row r="52" spans="1:63" x14ac:dyDescent="0.35">
      <c r="A52" s="227"/>
      <c r="B52" s="10" t="s">
        <v>95</v>
      </c>
      <c r="C52" s="10" t="s">
        <v>98</v>
      </c>
      <c r="D52" s="241"/>
      <c r="E52" s="223"/>
      <c r="F52" s="11">
        <v>43922</v>
      </c>
      <c r="G52" s="223"/>
      <c r="H52" s="11">
        <v>44166</v>
      </c>
      <c r="I52" s="223"/>
      <c r="J52" s="11">
        <v>45047</v>
      </c>
      <c r="K52" s="245" t="str">
        <f>IF(E52&gt;0,(I52/E52)-1," ")</f>
        <v xml:space="preserve"> </v>
      </c>
      <c r="L52" s="245" t="str">
        <f>IF(G52&gt;0,(I52/G52)-1," ")</f>
        <v xml:space="preserve"> </v>
      </c>
      <c r="M52" s="260"/>
      <c r="O52" s="239"/>
      <c r="P52" s="239"/>
      <c r="Q52" s="239"/>
      <c r="S52" s="198"/>
      <c r="T52" s="196"/>
      <c r="U52" s="196"/>
      <c r="V52" s="196"/>
      <c r="W52" s="196"/>
      <c r="X52" s="198"/>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c r="BK52" s="196"/>
    </row>
    <row r="53" spans="1:63" ht="105" customHeight="1" thickBot="1" x14ac:dyDescent="0.4">
      <c r="A53" s="206"/>
      <c r="B53" s="17" t="s">
        <v>99</v>
      </c>
      <c r="C53" s="17" t="s">
        <v>100</v>
      </c>
      <c r="D53" s="242"/>
      <c r="E53" s="221"/>
      <c r="F53" s="15">
        <v>44409</v>
      </c>
      <c r="G53" s="221"/>
      <c r="H53" s="15">
        <v>44531</v>
      </c>
      <c r="I53" s="221"/>
      <c r="J53" s="15">
        <v>45170</v>
      </c>
      <c r="K53" s="215" t="str">
        <f>IF(E53&gt;0,(I53/E53)-1," ")</f>
        <v xml:space="preserve"> </v>
      </c>
      <c r="L53" s="215" t="str">
        <f>IF(G53&gt;0,(I53/G53)-1," ")</f>
        <v xml:space="preserve"> </v>
      </c>
      <c r="M53" s="261"/>
      <c r="O53" s="236"/>
      <c r="P53" s="236"/>
      <c r="Q53" s="236"/>
      <c r="S53" s="199"/>
      <c r="T53" s="195"/>
      <c r="U53" s="195"/>
      <c r="V53" s="195"/>
      <c r="W53" s="195"/>
      <c r="X53" s="199"/>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c r="BJ53" s="195"/>
      <c r="BK53" s="195"/>
    </row>
    <row r="54" spans="1:63" s="16" customFormat="1" ht="13" thickBot="1" x14ac:dyDescent="0.4">
      <c r="E54" s="3"/>
      <c r="F54" s="3"/>
      <c r="G54" s="3"/>
      <c r="H54" s="3"/>
      <c r="I54" s="3"/>
      <c r="J54" s="3"/>
      <c r="K54" s="3"/>
      <c r="L54" s="3"/>
      <c r="M54" s="3"/>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4"/>
      <c r="BG54" s="174"/>
      <c r="BH54" s="174"/>
      <c r="BI54" s="174"/>
      <c r="BJ54" s="174"/>
      <c r="BK54" s="174"/>
    </row>
    <row r="55" spans="1:63" ht="150" x14ac:dyDescent="0.35">
      <c r="A55" s="224" t="s">
        <v>101</v>
      </c>
      <c r="B55" s="8" t="s">
        <v>102</v>
      </c>
      <c r="C55" s="8" t="s">
        <v>103</v>
      </c>
      <c r="D55" s="240">
        <v>38702000</v>
      </c>
      <c r="E55" s="212">
        <v>41890745.792451918</v>
      </c>
      <c r="F55" s="9">
        <v>44378</v>
      </c>
      <c r="G55" s="212">
        <v>75946000</v>
      </c>
      <c r="H55" s="9">
        <v>44440</v>
      </c>
      <c r="I55" s="212">
        <v>102210904.56</v>
      </c>
      <c r="J55" s="9">
        <v>45261</v>
      </c>
      <c r="K55" s="209">
        <f>IF(E55&gt;0,(I55/E55)-1," ")</f>
        <v>1.4399399587299033</v>
      </c>
      <c r="L55" s="209">
        <f>IF(G55&gt;0,(I55/G55)-1," ")</f>
        <v>0.34583657546151225</v>
      </c>
      <c r="M55" s="69" t="s">
        <v>104</v>
      </c>
      <c r="O55" s="235"/>
      <c r="P55" s="235">
        <v>9</v>
      </c>
      <c r="Q55" s="235"/>
      <c r="S55" s="197" t="s">
        <v>33</v>
      </c>
      <c r="T55" s="194" t="s">
        <v>35</v>
      </c>
      <c r="U55" s="194" t="s">
        <v>35</v>
      </c>
      <c r="V55" s="194" t="s">
        <v>35</v>
      </c>
      <c r="W55" s="194" t="s">
        <v>35</v>
      </c>
      <c r="X55" s="194" t="s">
        <v>35</v>
      </c>
      <c r="Y55" s="194" t="s">
        <v>35</v>
      </c>
      <c r="Z55" s="197" t="s">
        <v>663</v>
      </c>
      <c r="AA55" s="194" t="s">
        <v>35</v>
      </c>
      <c r="AB55" s="194" t="s">
        <v>35</v>
      </c>
      <c r="AC55" s="194" t="s">
        <v>35</v>
      </c>
      <c r="AD55" s="194" t="s">
        <v>35</v>
      </c>
      <c r="AE55" s="194" t="s">
        <v>35</v>
      </c>
      <c r="AF55" s="194" t="s">
        <v>35</v>
      </c>
      <c r="AG55" s="194" t="s">
        <v>35</v>
      </c>
      <c r="AH55" s="194" t="s">
        <v>35</v>
      </c>
      <c r="AI55" s="194" t="s">
        <v>35</v>
      </c>
      <c r="AJ55" s="194" t="s">
        <v>35</v>
      </c>
      <c r="AK55" s="194" t="s">
        <v>35</v>
      </c>
      <c r="AL55" s="194" t="s">
        <v>35</v>
      </c>
      <c r="AM55" s="194" t="s">
        <v>35</v>
      </c>
      <c r="AN55" s="194" t="s">
        <v>35</v>
      </c>
      <c r="AO55" s="194" t="s">
        <v>35</v>
      </c>
      <c r="AP55" s="194" t="s">
        <v>35</v>
      </c>
      <c r="AQ55" s="194" t="s">
        <v>35</v>
      </c>
      <c r="AR55" s="194" t="s">
        <v>35</v>
      </c>
      <c r="AS55" s="194" t="s">
        <v>35</v>
      </c>
      <c r="AT55" s="194" t="s">
        <v>35</v>
      </c>
      <c r="AU55" s="194" t="s">
        <v>35</v>
      </c>
      <c r="AV55" s="194" t="s">
        <v>35</v>
      </c>
      <c r="AW55" s="194" t="s">
        <v>35</v>
      </c>
      <c r="AX55" s="194" t="s">
        <v>35</v>
      </c>
      <c r="AY55" s="194" t="s">
        <v>35</v>
      </c>
      <c r="AZ55" s="194" t="s">
        <v>35</v>
      </c>
      <c r="BA55" s="194" t="s">
        <v>35</v>
      </c>
      <c r="BB55" s="194" t="s">
        <v>35</v>
      </c>
      <c r="BC55" s="194" t="s">
        <v>35</v>
      </c>
      <c r="BD55" s="194" t="s">
        <v>35</v>
      </c>
      <c r="BE55" s="194" t="s">
        <v>35</v>
      </c>
      <c r="BF55" s="194" t="s">
        <v>35</v>
      </c>
      <c r="BG55" s="194" t="s">
        <v>35</v>
      </c>
      <c r="BH55" s="194"/>
      <c r="BI55" s="194"/>
      <c r="BJ55" s="194"/>
      <c r="BK55" s="194"/>
    </row>
    <row r="56" spans="1:63" ht="25" x14ac:dyDescent="0.35">
      <c r="A56" s="227"/>
      <c r="B56" s="10" t="s">
        <v>102</v>
      </c>
      <c r="C56" s="10" t="s">
        <v>105</v>
      </c>
      <c r="D56" s="241"/>
      <c r="E56" s="223"/>
      <c r="F56" s="11">
        <v>44470</v>
      </c>
      <c r="G56" s="223"/>
      <c r="H56" s="11">
        <v>44531</v>
      </c>
      <c r="I56" s="223"/>
      <c r="J56" s="11">
        <v>45078</v>
      </c>
      <c r="K56" s="245" t="str">
        <f>IF(E56&gt;0,(I56/E56)-1," ")</f>
        <v xml:space="preserve"> </v>
      </c>
      <c r="L56" s="245" t="str">
        <f>IF(G56&gt;0,(I56/G56)-1," ")</f>
        <v xml:space="preserve"> </v>
      </c>
      <c r="M56" s="67"/>
      <c r="O56" s="239"/>
      <c r="P56" s="239"/>
      <c r="Q56" s="239"/>
      <c r="S56" s="198"/>
      <c r="T56" s="196"/>
      <c r="U56" s="196"/>
      <c r="V56" s="196"/>
      <c r="W56" s="196"/>
      <c r="X56" s="196"/>
      <c r="Y56" s="196"/>
      <c r="Z56" s="198"/>
      <c r="AA56" s="196"/>
      <c r="AB56" s="196"/>
      <c r="AC56" s="196"/>
      <c r="AD56" s="196"/>
      <c r="AE56" s="196"/>
      <c r="AF56" s="196"/>
      <c r="AG56" s="196"/>
      <c r="AH56" s="196"/>
      <c r="AI56" s="196"/>
      <c r="AJ56" s="196"/>
      <c r="AK56" s="196"/>
      <c r="AL56" s="196"/>
      <c r="AM56" s="196"/>
      <c r="AN56" s="196"/>
      <c r="AO56" s="196"/>
      <c r="AP56" s="196"/>
      <c r="AQ56" s="196"/>
      <c r="AR56" s="196"/>
      <c r="AS56" s="196"/>
      <c r="AT56" s="196"/>
      <c r="AU56" s="196"/>
      <c r="AV56" s="196"/>
      <c r="AW56" s="196"/>
      <c r="AX56" s="196"/>
      <c r="AY56" s="196"/>
      <c r="AZ56" s="196"/>
      <c r="BA56" s="196"/>
      <c r="BB56" s="196"/>
      <c r="BC56" s="196"/>
      <c r="BD56" s="196"/>
      <c r="BE56" s="196"/>
      <c r="BF56" s="196"/>
      <c r="BG56" s="196"/>
      <c r="BH56" s="196"/>
      <c r="BI56" s="196"/>
      <c r="BJ56" s="196"/>
      <c r="BK56" s="196"/>
    </row>
    <row r="57" spans="1:63" ht="25.5" thickBot="1" x14ac:dyDescent="0.4">
      <c r="A57" s="206"/>
      <c r="B57" s="17" t="s">
        <v>102</v>
      </c>
      <c r="C57" s="17" t="s">
        <v>106</v>
      </c>
      <c r="D57" s="242"/>
      <c r="E57" s="221"/>
      <c r="F57" s="15">
        <v>44409</v>
      </c>
      <c r="G57" s="221"/>
      <c r="H57" s="15">
        <v>44409</v>
      </c>
      <c r="I57" s="221"/>
      <c r="J57" s="15">
        <v>45078</v>
      </c>
      <c r="K57" s="215" t="str">
        <f>IF(E57&gt;0,(I57/E57)-1," ")</f>
        <v xml:space="preserve"> </v>
      </c>
      <c r="L57" s="215" t="str">
        <f>IF(G57&gt;0,(I57/G57)-1," ")</f>
        <v xml:space="preserve"> </v>
      </c>
      <c r="M57" s="55"/>
      <c r="O57" s="236"/>
      <c r="P57" s="236"/>
      <c r="Q57" s="236"/>
      <c r="S57" s="199"/>
      <c r="T57" s="195"/>
      <c r="U57" s="195"/>
      <c r="V57" s="195"/>
      <c r="W57" s="195"/>
      <c r="X57" s="195"/>
      <c r="Y57" s="195"/>
      <c r="Z57" s="199"/>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row>
    <row r="58" spans="1:63" s="16" customFormat="1" ht="13" thickBot="1" x14ac:dyDescent="0.4">
      <c r="E58" s="3"/>
      <c r="F58" s="3"/>
      <c r="G58" s="3"/>
      <c r="H58" s="3"/>
      <c r="I58" s="3"/>
      <c r="J58" s="3"/>
      <c r="K58" s="3"/>
      <c r="L58" s="3"/>
      <c r="M58" s="3"/>
      <c r="S58" s="174"/>
      <c r="T58" s="174"/>
      <c r="U58" s="174"/>
      <c r="V58" s="174"/>
      <c r="W58" s="174"/>
      <c r="X58" s="174"/>
      <c r="Y58" s="174"/>
      <c r="Z58" s="174"/>
      <c r="AA58" s="174"/>
      <c r="AB58" s="174"/>
      <c r="AC58" s="174"/>
      <c r="AD58" s="174"/>
      <c r="AE58" s="174"/>
      <c r="AF58" s="174"/>
      <c r="AG58" s="174"/>
      <c r="AH58" s="174"/>
      <c r="AI58" s="174"/>
      <c r="AJ58" s="174"/>
      <c r="AK58" s="174"/>
      <c r="AL58" s="174"/>
      <c r="AM58" s="174"/>
      <c r="AN58" s="174"/>
      <c r="AO58" s="174"/>
      <c r="AP58" s="174"/>
      <c r="AQ58" s="174"/>
      <c r="AR58" s="174"/>
      <c r="AS58" s="174"/>
      <c r="AT58" s="174"/>
      <c r="AU58" s="174"/>
      <c r="AV58" s="174"/>
      <c r="AW58" s="174"/>
      <c r="AX58" s="174"/>
      <c r="AY58" s="174"/>
      <c r="AZ58" s="174"/>
      <c r="BA58" s="174"/>
      <c r="BB58" s="174"/>
      <c r="BC58" s="174"/>
      <c r="BD58" s="174"/>
      <c r="BE58" s="174"/>
      <c r="BF58" s="174"/>
      <c r="BG58" s="174"/>
      <c r="BH58" s="174"/>
      <c r="BI58" s="174"/>
      <c r="BJ58" s="174"/>
      <c r="BK58" s="174"/>
    </row>
    <row r="59" spans="1:63" x14ac:dyDescent="0.35">
      <c r="A59" s="224" t="s">
        <v>107</v>
      </c>
      <c r="B59" s="8" t="s">
        <v>108</v>
      </c>
      <c r="C59" s="8" t="s">
        <v>109</v>
      </c>
      <c r="D59" s="240">
        <v>34564000</v>
      </c>
      <c r="E59" s="212">
        <v>69772000</v>
      </c>
      <c r="F59" s="9">
        <v>44378</v>
      </c>
      <c r="G59" s="212">
        <v>102644000</v>
      </c>
      <c r="H59" s="9">
        <v>44621</v>
      </c>
      <c r="I59" s="212">
        <v>104421719.78</v>
      </c>
      <c r="J59" s="9">
        <v>45261</v>
      </c>
      <c r="K59" s="209">
        <f>IF(E59&gt;0,(I59/E59)-1," ")</f>
        <v>0.49661353809551101</v>
      </c>
      <c r="L59" s="209">
        <f>IF(G59&gt;0,(I59/G59)-1," ")</f>
        <v>1.731927613888784E-2</v>
      </c>
      <c r="M59" s="222" t="s">
        <v>110</v>
      </c>
      <c r="O59" s="235"/>
      <c r="P59" s="235">
        <v>10</v>
      </c>
      <c r="Q59" s="235"/>
      <c r="S59" s="197" t="s">
        <v>33</v>
      </c>
      <c r="T59" s="194" t="s">
        <v>35</v>
      </c>
      <c r="U59" s="194" t="s">
        <v>35</v>
      </c>
      <c r="V59" s="194" t="s">
        <v>35</v>
      </c>
      <c r="W59" s="194" t="s">
        <v>35</v>
      </c>
      <c r="X59" s="197" t="s">
        <v>717</v>
      </c>
      <c r="Y59" s="194" t="s">
        <v>35</v>
      </c>
      <c r="Z59" s="194" t="s">
        <v>35</v>
      </c>
      <c r="AA59" s="194" t="s">
        <v>35</v>
      </c>
      <c r="AB59" s="194" t="s">
        <v>35</v>
      </c>
      <c r="AC59" s="194" t="s">
        <v>35</v>
      </c>
      <c r="AD59" s="194" t="s">
        <v>35</v>
      </c>
      <c r="AE59" s="194" t="s">
        <v>35</v>
      </c>
      <c r="AF59" s="194" t="s">
        <v>35</v>
      </c>
      <c r="AG59" s="194" t="s">
        <v>35</v>
      </c>
      <c r="AH59" s="194" t="s">
        <v>35</v>
      </c>
      <c r="AI59" s="194" t="s">
        <v>35</v>
      </c>
      <c r="AJ59" s="194" t="s">
        <v>35</v>
      </c>
      <c r="AK59" s="194" t="s">
        <v>35</v>
      </c>
      <c r="AL59" s="194" t="s">
        <v>35</v>
      </c>
      <c r="AM59" s="194" t="s">
        <v>35</v>
      </c>
      <c r="AN59" s="194" t="s">
        <v>35</v>
      </c>
      <c r="AO59" s="194" t="s">
        <v>35</v>
      </c>
      <c r="AP59" s="194" t="s">
        <v>35</v>
      </c>
      <c r="AQ59" s="194" t="s">
        <v>35</v>
      </c>
      <c r="AR59" s="194" t="s">
        <v>35</v>
      </c>
      <c r="AS59" s="194" t="s">
        <v>35</v>
      </c>
      <c r="AT59" s="194" t="s">
        <v>35</v>
      </c>
      <c r="AU59" s="194" t="s">
        <v>35</v>
      </c>
      <c r="AV59" s="194" t="s">
        <v>35</v>
      </c>
      <c r="AW59" s="194" t="s">
        <v>35</v>
      </c>
      <c r="AX59" s="194" t="s">
        <v>35</v>
      </c>
      <c r="AY59" s="194" t="s">
        <v>35</v>
      </c>
      <c r="AZ59" s="194" t="s">
        <v>35</v>
      </c>
      <c r="BA59" s="194" t="s">
        <v>35</v>
      </c>
      <c r="BB59" s="194" t="s">
        <v>35</v>
      </c>
      <c r="BC59" s="194" t="s">
        <v>35</v>
      </c>
      <c r="BD59" s="194" t="s">
        <v>35</v>
      </c>
      <c r="BE59" s="194" t="s">
        <v>35</v>
      </c>
      <c r="BF59" s="194" t="s">
        <v>35</v>
      </c>
      <c r="BG59" s="194" t="s">
        <v>35</v>
      </c>
      <c r="BH59" s="194"/>
      <c r="BI59" s="194"/>
      <c r="BJ59" s="194"/>
      <c r="BK59" s="194"/>
    </row>
    <row r="60" spans="1:63" x14ac:dyDescent="0.35">
      <c r="A60" s="227"/>
      <c r="B60" s="10" t="s">
        <v>108</v>
      </c>
      <c r="C60" s="10" t="s">
        <v>111</v>
      </c>
      <c r="D60" s="241"/>
      <c r="E60" s="223"/>
      <c r="F60" s="11">
        <v>44378</v>
      </c>
      <c r="G60" s="223"/>
      <c r="H60" s="11">
        <v>44621</v>
      </c>
      <c r="I60" s="223"/>
      <c r="J60" s="11">
        <v>45261</v>
      </c>
      <c r="K60" s="245" t="str">
        <f>IF(E60&gt;0,(I60/E60)-1," ")</f>
        <v xml:space="preserve"> </v>
      </c>
      <c r="L60" s="245" t="str">
        <f>IF(G60&gt;0,(I60/G60)-1," ")</f>
        <v xml:space="preserve"> </v>
      </c>
      <c r="M60" s="260"/>
      <c r="O60" s="239"/>
      <c r="P60" s="239"/>
      <c r="Q60" s="239"/>
      <c r="S60" s="198"/>
      <c r="T60" s="196"/>
      <c r="U60" s="196"/>
      <c r="V60" s="196"/>
      <c r="W60" s="196"/>
      <c r="X60" s="198"/>
      <c r="Y60" s="196"/>
      <c r="Z60" s="196"/>
      <c r="AA60" s="196"/>
      <c r="AB60" s="196"/>
      <c r="AC60" s="196"/>
      <c r="AD60" s="196"/>
      <c r="AE60" s="196"/>
      <c r="AF60" s="196"/>
      <c r="AG60" s="196"/>
      <c r="AH60" s="196"/>
      <c r="AI60" s="196"/>
      <c r="AJ60" s="196"/>
      <c r="AK60" s="196"/>
      <c r="AL60" s="196"/>
      <c r="AM60" s="196"/>
      <c r="AN60" s="196"/>
      <c r="AO60" s="196"/>
      <c r="AP60" s="196"/>
      <c r="AQ60" s="196"/>
      <c r="AR60" s="196"/>
      <c r="AS60" s="196"/>
      <c r="AT60" s="196"/>
      <c r="AU60" s="196"/>
      <c r="AV60" s="196"/>
      <c r="AW60" s="196"/>
      <c r="AX60" s="196"/>
      <c r="AY60" s="196"/>
      <c r="AZ60" s="196"/>
      <c r="BA60" s="196"/>
      <c r="BB60" s="196"/>
      <c r="BC60" s="196"/>
      <c r="BD60" s="196"/>
      <c r="BE60" s="196"/>
      <c r="BF60" s="196"/>
      <c r="BG60" s="196"/>
      <c r="BH60" s="196"/>
      <c r="BI60" s="196"/>
      <c r="BJ60" s="196"/>
      <c r="BK60" s="196"/>
    </row>
    <row r="61" spans="1:63" ht="114.5" customHeight="1" thickBot="1" x14ac:dyDescent="0.4">
      <c r="A61" s="206"/>
      <c r="B61" s="17" t="s">
        <v>108</v>
      </c>
      <c r="C61" s="17" t="s">
        <v>112</v>
      </c>
      <c r="D61" s="242"/>
      <c r="E61" s="221"/>
      <c r="F61" s="15">
        <v>44378</v>
      </c>
      <c r="G61" s="221"/>
      <c r="H61" s="15">
        <v>44440</v>
      </c>
      <c r="I61" s="221"/>
      <c r="J61" s="15">
        <v>45261</v>
      </c>
      <c r="K61" s="215" t="str">
        <f>IF(E61&gt;0,(I61/E61)-1," ")</f>
        <v xml:space="preserve"> </v>
      </c>
      <c r="L61" s="215" t="str">
        <f>IF(G61&gt;0,(I61/G61)-1," ")</f>
        <v xml:space="preserve"> </v>
      </c>
      <c r="M61" s="261"/>
      <c r="O61" s="236"/>
      <c r="P61" s="236"/>
      <c r="Q61" s="236"/>
      <c r="S61" s="199"/>
      <c r="T61" s="195"/>
      <c r="U61" s="195"/>
      <c r="V61" s="195"/>
      <c r="W61" s="195"/>
      <c r="X61" s="199"/>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row>
    <row r="62" spans="1:63" s="16" customFormat="1" ht="13" thickBot="1" x14ac:dyDescent="0.4">
      <c r="E62" s="3"/>
      <c r="F62" s="3"/>
      <c r="G62" s="3"/>
      <c r="H62" s="3"/>
      <c r="I62" s="3"/>
      <c r="J62" s="3"/>
      <c r="K62" s="3"/>
      <c r="L62" s="3"/>
      <c r="M62" s="3"/>
      <c r="S62" s="174"/>
      <c r="T62" s="174"/>
      <c r="U62" s="174"/>
      <c r="V62" s="174"/>
      <c r="W62" s="174"/>
      <c r="X62" s="174"/>
      <c r="Y62" s="174"/>
      <c r="Z62" s="174"/>
      <c r="AA62" s="174"/>
      <c r="AB62" s="174"/>
      <c r="AC62" s="174"/>
      <c r="AD62" s="174"/>
      <c r="AE62" s="174"/>
      <c r="AF62" s="174"/>
      <c r="AG62" s="174"/>
      <c r="AH62" s="174"/>
      <c r="AI62" s="174"/>
      <c r="AJ62" s="174"/>
      <c r="AK62" s="174"/>
      <c r="AL62" s="174"/>
      <c r="AM62" s="174"/>
      <c r="AN62" s="174"/>
      <c r="AO62" s="174"/>
      <c r="AP62" s="174"/>
      <c r="AQ62" s="174"/>
      <c r="AR62" s="174"/>
      <c r="AS62" s="174"/>
      <c r="AT62" s="174"/>
      <c r="AU62" s="174"/>
      <c r="AV62" s="174"/>
      <c r="AW62" s="174"/>
      <c r="AX62" s="174"/>
      <c r="AY62" s="174"/>
      <c r="AZ62" s="174"/>
      <c r="BA62" s="174"/>
      <c r="BB62" s="174"/>
      <c r="BC62" s="174"/>
      <c r="BD62" s="174"/>
      <c r="BE62" s="174"/>
      <c r="BF62" s="174"/>
      <c r="BG62" s="174"/>
      <c r="BH62" s="174"/>
      <c r="BI62" s="174"/>
      <c r="BJ62" s="174"/>
      <c r="BK62" s="174"/>
    </row>
    <row r="63" spans="1:63" ht="34.5" customHeight="1" x14ac:dyDescent="0.35">
      <c r="A63" s="235" t="s">
        <v>113</v>
      </c>
      <c r="B63" s="8" t="s">
        <v>114</v>
      </c>
      <c r="C63" s="8" t="s">
        <v>115</v>
      </c>
      <c r="D63" s="240">
        <v>76191000</v>
      </c>
      <c r="E63" s="212">
        <v>135710000</v>
      </c>
      <c r="F63" s="9">
        <v>44501</v>
      </c>
      <c r="G63" s="212">
        <v>150824000</v>
      </c>
      <c r="H63" s="9">
        <v>44562</v>
      </c>
      <c r="I63" s="212">
        <v>111568666.49000001</v>
      </c>
      <c r="J63" s="9">
        <v>45261</v>
      </c>
      <c r="K63" s="209">
        <f>IF(E63&gt;0,(I63/E63)-1," ")</f>
        <v>-0.1778891276250828</v>
      </c>
      <c r="L63" s="209">
        <f>IF(G63&gt;0,(I63/G63)-1," ")</f>
        <v>-0.26027246001962545</v>
      </c>
      <c r="M63" s="65"/>
      <c r="O63" s="235"/>
      <c r="P63" s="235"/>
      <c r="Q63" s="235"/>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194"/>
      <c r="AV63" s="194"/>
      <c r="AW63" s="194"/>
      <c r="AX63" s="194"/>
      <c r="AY63" s="194"/>
      <c r="AZ63" s="194"/>
      <c r="BA63" s="194"/>
      <c r="BB63" s="194"/>
      <c r="BC63" s="194"/>
      <c r="BD63" s="194"/>
      <c r="BE63" s="194"/>
      <c r="BF63" s="194"/>
      <c r="BG63" s="194"/>
      <c r="BH63" s="194"/>
      <c r="BI63" s="194"/>
      <c r="BJ63" s="194"/>
      <c r="BK63" s="194"/>
    </row>
    <row r="64" spans="1:63" ht="25.5" thickBot="1" x14ac:dyDescent="0.4">
      <c r="A64" s="236"/>
      <c r="B64" s="17" t="s">
        <v>114</v>
      </c>
      <c r="C64" s="17" t="s">
        <v>116</v>
      </c>
      <c r="D64" s="242"/>
      <c r="E64" s="221"/>
      <c r="F64" s="15">
        <v>44501</v>
      </c>
      <c r="G64" s="221"/>
      <c r="H64" s="15">
        <v>44593</v>
      </c>
      <c r="I64" s="221"/>
      <c r="J64" s="15">
        <v>45200</v>
      </c>
      <c r="K64" s="215" t="str">
        <f>IF(E64&gt;0,(I64/E64)-1," ")</f>
        <v xml:space="preserve"> </v>
      </c>
      <c r="L64" s="215" t="str">
        <f>IF(G64&gt;0,(I64/G64)-1," ")</f>
        <v xml:space="preserve"> </v>
      </c>
      <c r="M64" s="55"/>
      <c r="O64" s="236"/>
      <c r="P64" s="236"/>
      <c r="Q64" s="236"/>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c r="BG64" s="195"/>
      <c r="BH64" s="195"/>
      <c r="BI64" s="195"/>
      <c r="BJ64" s="195"/>
      <c r="BK64" s="195"/>
    </row>
    <row r="65" spans="1:63" s="16" customFormat="1" ht="13" thickBot="1" x14ac:dyDescent="0.4">
      <c r="E65" s="3"/>
      <c r="F65" s="3"/>
      <c r="G65" s="3"/>
      <c r="H65" s="3"/>
      <c r="I65" s="3"/>
      <c r="J65" s="3"/>
      <c r="K65" s="3"/>
      <c r="L65" s="3"/>
      <c r="M65" s="3"/>
      <c r="S65" s="174"/>
      <c r="T65" s="174"/>
      <c r="U65" s="174"/>
      <c r="V65" s="174"/>
      <c r="W65" s="174"/>
      <c r="X65" s="174"/>
      <c r="Y65" s="174"/>
      <c r="Z65" s="174"/>
      <c r="AA65" s="174"/>
      <c r="AB65" s="174"/>
      <c r="AC65" s="174"/>
      <c r="AD65" s="174"/>
      <c r="AE65" s="174"/>
      <c r="AF65" s="174"/>
      <c r="AG65" s="174"/>
      <c r="AH65" s="174"/>
      <c r="AI65" s="174"/>
      <c r="AJ65" s="174"/>
      <c r="AK65" s="174"/>
      <c r="AL65" s="174"/>
      <c r="AM65" s="174"/>
      <c r="AN65" s="174"/>
      <c r="AO65" s="174"/>
      <c r="AP65" s="174"/>
      <c r="AQ65" s="174"/>
      <c r="AR65" s="174"/>
      <c r="AS65" s="174"/>
      <c r="AT65" s="174"/>
      <c r="AU65" s="174"/>
      <c r="AV65" s="174"/>
      <c r="AW65" s="174"/>
      <c r="AX65" s="174"/>
      <c r="AY65" s="174"/>
      <c r="AZ65" s="174"/>
      <c r="BA65" s="174"/>
      <c r="BB65" s="174"/>
      <c r="BC65" s="174"/>
      <c r="BD65" s="174"/>
      <c r="BE65" s="174"/>
      <c r="BF65" s="174"/>
      <c r="BG65" s="174"/>
      <c r="BH65" s="174"/>
      <c r="BI65" s="174"/>
      <c r="BJ65" s="174"/>
      <c r="BK65" s="174"/>
    </row>
    <row r="66" spans="1:63" ht="25" x14ac:dyDescent="0.35">
      <c r="A66" s="235" t="s">
        <v>117</v>
      </c>
      <c r="B66" s="8" t="s">
        <v>118</v>
      </c>
      <c r="C66" s="8" t="s">
        <v>119</v>
      </c>
      <c r="D66" s="240">
        <v>79900000</v>
      </c>
      <c r="E66" s="212">
        <v>43127033.079999998</v>
      </c>
      <c r="F66" s="9">
        <v>44440</v>
      </c>
      <c r="G66" s="212">
        <v>83490000</v>
      </c>
      <c r="H66" s="9">
        <v>44501</v>
      </c>
      <c r="I66" s="212">
        <v>42419990.810000002</v>
      </c>
      <c r="J66" s="9">
        <v>45261</v>
      </c>
      <c r="K66" s="209">
        <f>IF(E66&gt;0,(I66/E66)-1," ")</f>
        <v>-1.6394410176291174E-2</v>
      </c>
      <c r="L66" s="209">
        <f>IF(G66&gt;0,(I66/G66)-1," ")</f>
        <v>-0.49191530949814344</v>
      </c>
      <c r="M66" s="65"/>
      <c r="O66" s="235"/>
      <c r="P66" s="235"/>
      <c r="Q66" s="235"/>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row>
    <row r="67" spans="1:63" ht="25" x14ac:dyDescent="0.35">
      <c r="A67" s="239"/>
      <c r="B67" s="10" t="s">
        <v>118</v>
      </c>
      <c r="C67" s="10" t="s">
        <v>120</v>
      </c>
      <c r="D67" s="241"/>
      <c r="E67" s="223"/>
      <c r="F67" s="11">
        <v>44866</v>
      </c>
      <c r="G67" s="223"/>
      <c r="H67" s="11">
        <v>44927</v>
      </c>
      <c r="I67" s="223"/>
      <c r="J67" s="11">
        <v>45261</v>
      </c>
      <c r="K67" s="245" t="str">
        <f>IF(E67&gt;0,(I67/E67)-1," ")</f>
        <v xml:space="preserve"> </v>
      </c>
      <c r="L67" s="245" t="str">
        <f>IF(G67&gt;0,(I67/G67)-1," ")</f>
        <v xml:space="preserve"> </v>
      </c>
      <c r="M67" s="67"/>
      <c r="O67" s="239"/>
      <c r="P67" s="239"/>
      <c r="Q67" s="239"/>
      <c r="S67" s="196"/>
      <c r="T67" s="196"/>
      <c r="U67" s="196"/>
      <c r="V67" s="196"/>
      <c r="W67" s="196"/>
      <c r="X67" s="196"/>
      <c r="Y67" s="196"/>
      <c r="Z67" s="196"/>
      <c r="AA67" s="196"/>
      <c r="AB67" s="196"/>
      <c r="AC67" s="196"/>
      <c r="AD67" s="196"/>
      <c r="AE67" s="196"/>
      <c r="AF67" s="196"/>
      <c r="AG67" s="196"/>
      <c r="AH67" s="196"/>
      <c r="AI67" s="196"/>
      <c r="AJ67" s="196"/>
      <c r="AK67" s="196"/>
      <c r="AL67" s="196"/>
      <c r="AM67" s="196"/>
      <c r="AN67" s="196"/>
      <c r="AO67" s="196"/>
      <c r="AP67" s="196"/>
      <c r="AQ67" s="196"/>
      <c r="AR67" s="196"/>
      <c r="AS67" s="196"/>
      <c r="AT67" s="196"/>
      <c r="AU67" s="196"/>
      <c r="AV67" s="196"/>
      <c r="AW67" s="196"/>
      <c r="AX67" s="196"/>
      <c r="AY67" s="196"/>
      <c r="AZ67" s="196"/>
      <c r="BA67" s="196"/>
      <c r="BB67" s="196"/>
      <c r="BC67" s="196"/>
      <c r="BD67" s="196"/>
      <c r="BE67" s="196"/>
      <c r="BF67" s="196"/>
      <c r="BG67" s="196"/>
      <c r="BH67" s="196"/>
      <c r="BI67" s="196"/>
      <c r="BJ67" s="196"/>
      <c r="BK67" s="196"/>
    </row>
    <row r="68" spans="1:63" x14ac:dyDescent="0.35">
      <c r="A68" s="239"/>
      <c r="B68" s="10" t="s">
        <v>118</v>
      </c>
      <c r="C68" s="10" t="s">
        <v>121</v>
      </c>
      <c r="D68" s="241"/>
      <c r="E68" s="223"/>
      <c r="F68" s="11">
        <v>44866</v>
      </c>
      <c r="G68" s="223"/>
      <c r="H68" s="11">
        <v>44866</v>
      </c>
      <c r="I68" s="223"/>
      <c r="J68" s="11">
        <v>45261</v>
      </c>
      <c r="K68" s="245" t="str">
        <f>IF(E68&gt;0,(I68/E68)-1," ")</f>
        <v xml:space="preserve"> </v>
      </c>
      <c r="L68" s="245" t="str">
        <f>IF(G68&gt;0,(I68/G68)-1," ")</f>
        <v xml:space="preserve"> </v>
      </c>
      <c r="M68" s="67"/>
      <c r="O68" s="239"/>
      <c r="P68" s="239"/>
      <c r="Q68" s="239"/>
      <c r="S68" s="196"/>
      <c r="T68" s="196"/>
      <c r="U68" s="196"/>
      <c r="V68" s="196"/>
      <c r="W68" s="196"/>
      <c r="X68" s="196"/>
      <c r="Y68" s="196"/>
      <c r="Z68" s="196"/>
      <c r="AA68" s="196"/>
      <c r="AB68" s="196"/>
      <c r="AC68" s="196"/>
      <c r="AD68" s="196"/>
      <c r="AE68" s="196"/>
      <c r="AF68" s="196"/>
      <c r="AG68" s="196"/>
      <c r="AH68" s="196"/>
      <c r="AI68" s="196"/>
      <c r="AJ68" s="196"/>
      <c r="AK68" s="196"/>
      <c r="AL68" s="196"/>
      <c r="AM68" s="196"/>
      <c r="AN68" s="196"/>
      <c r="AO68" s="196"/>
      <c r="AP68" s="196"/>
      <c r="AQ68" s="196"/>
      <c r="AR68" s="196"/>
      <c r="AS68" s="196"/>
      <c r="AT68" s="196"/>
      <c r="AU68" s="196"/>
      <c r="AV68" s="196"/>
      <c r="AW68" s="196"/>
      <c r="AX68" s="196"/>
      <c r="AY68" s="196"/>
      <c r="AZ68" s="196"/>
      <c r="BA68" s="196"/>
      <c r="BB68" s="196"/>
      <c r="BC68" s="196"/>
      <c r="BD68" s="196"/>
      <c r="BE68" s="196"/>
      <c r="BF68" s="196"/>
      <c r="BG68" s="196"/>
      <c r="BH68" s="196"/>
      <c r="BI68" s="196"/>
      <c r="BJ68" s="196"/>
      <c r="BK68" s="196"/>
    </row>
    <row r="69" spans="1:63" ht="13" thickBot="1" x14ac:dyDescent="0.4">
      <c r="A69" s="236"/>
      <c r="B69" s="17" t="s">
        <v>118</v>
      </c>
      <c r="C69" s="17" t="s">
        <v>122</v>
      </c>
      <c r="D69" s="242"/>
      <c r="E69" s="221"/>
      <c r="F69" s="15" t="s">
        <v>35</v>
      </c>
      <c r="G69" s="221"/>
      <c r="H69" s="15" t="s">
        <v>35</v>
      </c>
      <c r="I69" s="221"/>
      <c r="J69" s="15" t="s">
        <v>35</v>
      </c>
      <c r="K69" s="215" t="str">
        <f>IF(E69&gt;0,(I69/E69)-1," ")</f>
        <v xml:space="preserve"> </v>
      </c>
      <c r="L69" s="215" t="str">
        <f>IF(G69&gt;0,(I69/G69)-1," ")</f>
        <v xml:space="preserve"> </v>
      </c>
      <c r="M69" s="55"/>
      <c r="O69" s="236"/>
      <c r="P69" s="236"/>
      <c r="Q69" s="236"/>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row>
    <row r="70" spans="1:63" s="16" customFormat="1" ht="13" thickBot="1" x14ac:dyDescent="0.4">
      <c r="E70" s="3"/>
      <c r="F70" s="3"/>
      <c r="G70" s="3"/>
      <c r="H70" s="3"/>
      <c r="I70" s="3"/>
      <c r="J70" s="3"/>
      <c r="K70" s="3"/>
      <c r="L70" s="3"/>
      <c r="M70" s="3"/>
      <c r="S70" s="174"/>
      <c r="T70" s="174"/>
      <c r="U70" s="174"/>
      <c r="V70" s="176"/>
      <c r="W70" s="174"/>
      <c r="X70" s="174"/>
      <c r="Y70" s="174"/>
      <c r="Z70" s="174"/>
      <c r="AA70" s="174"/>
      <c r="AB70" s="174"/>
      <c r="AC70" s="174"/>
      <c r="AD70" s="174"/>
      <c r="AE70" s="174"/>
      <c r="AF70" s="174"/>
      <c r="AG70" s="174"/>
      <c r="AH70" s="174"/>
      <c r="AI70" s="174"/>
      <c r="AJ70" s="174"/>
      <c r="AK70" s="174"/>
      <c r="AL70" s="174"/>
      <c r="AM70" s="174"/>
      <c r="AN70" s="174"/>
      <c r="AO70" s="174"/>
      <c r="AP70" s="174"/>
      <c r="AQ70" s="174"/>
      <c r="AR70" s="174"/>
      <c r="AS70" s="174"/>
      <c r="AT70" s="174"/>
      <c r="AU70" s="174"/>
      <c r="AV70" s="174"/>
      <c r="AW70" s="174"/>
      <c r="AX70" s="174"/>
      <c r="AY70" s="174"/>
      <c r="AZ70" s="174"/>
      <c r="BA70" s="174"/>
      <c r="BB70" s="174"/>
      <c r="BC70" s="174"/>
      <c r="BD70" s="174"/>
      <c r="BE70" s="174"/>
      <c r="BF70" s="174"/>
      <c r="BG70" s="174"/>
      <c r="BH70" s="174"/>
      <c r="BI70" s="174"/>
      <c r="BJ70" s="174"/>
      <c r="BK70" s="174"/>
    </row>
    <row r="71" spans="1:63" ht="27" customHeight="1" x14ac:dyDescent="0.35">
      <c r="A71" s="205" t="s">
        <v>123</v>
      </c>
      <c r="B71" s="8" t="s">
        <v>124</v>
      </c>
      <c r="C71" s="8" t="s">
        <v>125</v>
      </c>
      <c r="D71" s="246">
        <v>88500000</v>
      </c>
      <c r="E71" s="212">
        <v>43270454.150160417</v>
      </c>
      <c r="F71" s="9">
        <v>44531</v>
      </c>
      <c r="G71" s="212">
        <v>67749000</v>
      </c>
      <c r="H71" s="9">
        <v>44682</v>
      </c>
      <c r="I71" s="212">
        <v>72263086.859999999</v>
      </c>
      <c r="J71" s="9">
        <v>45323</v>
      </c>
      <c r="K71" s="209">
        <f>IF(E71&gt;0,(I71/E71)-1," ")</f>
        <v>0.67003301165333617</v>
      </c>
      <c r="L71" s="209">
        <f>IF(G71&gt;0,(I71/G71)-1," ")</f>
        <v>6.6629571801797738E-2</v>
      </c>
      <c r="M71" s="222" t="s">
        <v>126</v>
      </c>
      <c r="O71" s="251"/>
      <c r="P71" s="251">
        <v>11</v>
      </c>
      <c r="Q71" s="251"/>
      <c r="S71" s="197" t="s">
        <v>33</v>
      </c>
      <c r="T71" s="194" t="s">
        <v>35</v>
      </c>
      <c r="U71" s="194" t="s">
        <v>35</v>
      </c>
      <c r="V71" s="194" t="s">
        <v>35</v>
      </c>
      <c r="W71" s="194" t="s">
        <v>35</v>
      </c>
      <c r="X71" s="197" t="s">
        <v>719</v>
      </c>
      <c r="Y71" s="194" t="s">
        <v>35</v>
      </c>
      <c r="Z71" s="194" t="s">
        <v>35</v>
      </c>
      <c r="AA71" s="194" t="s">
        <v>35</v>
      </c>
      <c r="AB71" s="194" t="s">
        <v>35</v>
      </c>
      <c r="AC71" s="194" t="s">
        <v>35</v>
      </c>
      <c r="AD71" s="194" t="s">
        <v>35</v>
      </c>
      <c r="AE71" s="194" t="s">
        <v>35</v>
      </c>
      <c r="AF71" s="194" t="s">
        <v>35</v>
      </c>
      <c r="AG71" s="194" t="s">
        <v>35</v>
      </c>
      <c r="AH71" s="194" t="s">
        <v>35</v>
      </c>
      <c r="AI71" s="194" t="s">
        <v>35</v>
      </c>
      <c r="AJ71" s="194" t="s">
        <v>35</v>
      </c>
      <c r="AK71" s="194" t="s">
        <v>35</v>
      </c>
      <c r="AL71" s="194" t="s">
        <v>35</v>
      </c>
      <c r="AM71" s="194" t="s">
        <v>35</v>
      </c>
      <c r="AN71" s="194" t="s">
        <v>35</v>
      </c>
      <c r="AO71" s="194" t="s">
        <v>35</v>
      </c>
      <c r="AP71" s="194" t="s">
        <v>35</v>
      </c>
      <c r="AQ71" s="194" t="s">
        <v>35</v>
      </c>
      <c r="AR71" s="194" t="s">
        <v>35</v>
      </c>
      <c r="AS71" s="194" t="s">
        <v>35</v>
      </c>
      <c r="AT71" s="194" t="s">
        <v>35</v>
      </c>
      <c r="AU71" s="194" t="s">
        <v>35</v>
      </c>
      <c r="AV71" s="194" t="s">
        <v>35</v>
      </c>
      <c r="AW71" s="194" t="s">
        <v>35</v>
      </c>
      <c r="AX71" s="194" t="s">
        <v>35</v>
      </c>
      <c r="AY71" s="194" t="s">
        <v>35</v>
      </c>
      <c r="AZ71" s="194" t="s">
        <v>35</v>
      </c>
      <c r="BA71" s="194" t="s">
        <v>35</v>
      </c>
      <c r="BB71" s="194" t="s">
        <v>35</v>
      </c>
      <c r="BC71" s="194" t="s">
        <v>35</v>
      </c>
      <c r="BD71" s="194" t="s">
        <v>35</v>
      </c>
      <c r="BE71" s="194" t="s">
        <v>35</v>
      </c>
      <c r="BF71" s="194" t="s">
        <v>35</v>
      </c>
      <c r="BG71" s="194" t="s">
        <v>35</v>
      </c>
      <c r="BH71" s="194"/>
      <c r="BI71" s="194"/>
      <c r="BJ71" s="194"/>
      <c r="BK71" s="194"/>
    </row>
    <row r="72" spans="1:63" x14ac:dyDescent="0.35">
      <c r="A72" s="238"/>
      <c r="B72" s="13" t="s">
        <v>124</v>
      </c>
      <c r="C72" s="10" t="s">
        <v>127</v>
      </c>
      <c r="D72" s="247"/>
      <c r="E72" s="223"/>
      <c r="F72" s="11">
        <v>44958</v>
      </c>
      <c r="G72" s="223"/>
      <c r="H72" s="11">
        <v>44958</v>
      </c>
      <c r="I72" s="223"/>
      <c r="J72" s="11">
        <v>45323</v>
      </c>
      <c r="K72" s="245" t="str">
        <f>IF(E72&gt;0,(I72/E72)-1," ")</f>
        <v xml:space="preserve"> </v>
      </c>
      <c r="L72" s="245" t="str">
        <f>IF(G72&gt;0,(I72/G72)-1," ")</f>
        <v xml:space="preserve"> </v>
      </c>
      <c r="M72" s="260"/>
      <c r="O72" s="252"/>
      <c r="P72" s="252"/>
      <c r="Q72" s="252"/>
      <c r="S72" s="198"/>
      <c r="T72" s="196"/>
      <c r="U72" s="196"/>
      <c r="V72" s="196"/>
      <c r="W72" s="196"/>
      <c r="X72" s="198"/>
      <c r="Y72" s="196"/>
      <c r="Z72" s="196"/>
      <c r="AA72" s="196"/>
      <c r="AB72" s="196"/>
      <c r="AC72" s="196"/>
      <c r="AD72" s="196"/>
      <c r="AE72" s="196"/>
      <c r="AF72" s="196"/>
      <c r="AG72" s="196"/>
      <c r="AH72" s="196"/>
      <c r="AI72" s="196"/>
      <c r="AJ72" s="196"/>
      <c r="AK72" s="196"/>
      <c r="AL72" s="196"/>
      <c r="AM72" s="196"/>
      <c r="AN72" s="196"/>
      <c r="AO72" s="196"/>
      <c r="AP72" s="196"/>
      <c r="AQ72" s="196"/>
      <c r="AR72" s="196"/>
      <c r="AS72" s="196"/>
      <c r="AT72" s="196"/>
      <c r="AU72" s="196"/>
      <c r="AV72" s="196"/>
      <c r="AW72" s="196"/>
      <c r="AX72" s="196"/>
      <c r="AY72" s="196"/>
      <c r="AZ72" s="196"/>
      <c r="BA72" s="196"/>
      <c r="BB72" s="196"/>
      <c r="BC72" s="196"/>
      <c r="BD72" s="196"/>
      <c r="BE72" s="196"/>
      <c r="BF72" s="196"/>
      <c r="BG72" s="196"/>
      <c r="BH72" s="196"/>
      <c r="BI72" s="196"/>
      <c r="BJ72" s="196"/>
      <c r="BK72" s="196"/>
    </row>
    <row r="73" spans="1:63" x14ac:dyDescent="0.35">
      <c r="A73" s="238"/>
      <c r="B73" s="13" t="s">
        <v>124</v>
      </c>
      <c r="C73" s="10" t="s">
        <v>128</v>
      </c>
      <c r="D73" s="247"/>
      <c r="E73" s="223"/>
      <c r="F73" s="11">
        <v>44743</v>
      </c>
      <c r="G73" s="223"/>
      <c r="H73" s="11">
        <v>44866</v>
      </c>
      <c r="I73" s="223"/>
      <c r="J73" s="11">
        <v>45323</v>
      </c>
      <c r="K73" s="245" t="str">
        <f>IF(E73&gt;0,(I73/E73)-1," ")</f>
        <v xml:space="preserve"> </v>
      </c>
      <c r="L73" s="245" t="str">
        <f>IF(G73&gt;0,(I73/G73)-1," ")</f>
        <v xml:space="preserve"> </v>
      </c>
      <c r="M73" s="260"/>
      <c r="O73" s="252"/>
      <c r="P73" s="252"/>
      <c r="Q73" s="252"/>
      <c r="S73" s="198"/>
      <c r="T73" s="196"/>
      <c r="U73" s="196"/>
      <c r="V73" s="196"/>
      <c r="W73" s="196"/>
      <c r="X73" s="198"/>
      <c r="Y73" s="196"/>
      <c r="Z73" s="196"/>
      <c r="AA73" s="196"/>
      <c r="AB73" s="196"/>
      <c r="AC73" s="196"/>
      <c r="AD73" s="196"/>
      <c r="AE73" s="196"/>
      <c r="AF73" s="196"/>
      <c r="AG73" s="196"/>
      <c r="AH73" s="196"/>
      <c r="AI73" s="196"/>
      <c r="AJ73" s="196"/>
      <c r="AK73" s="196"/>
      <c r="AL73" s="196"/>
      <c r="AM73" s="196"/>
      <c r="AN73" s="196"/>
      <c r="AO73" s="196"/>
      <c r="AP73" s="196"/>
      <c r="AQ73" s="196"/>
      <c r="AR73" s="196"/>
      <c r="AS73" s="196"/>
      <c r="AT73" s="196"/>
      <c r="AU73" s="196"/>
      <c r="AV73" s="196"/>
      <c r="AW73" s="196"/>
      <c r="AX73" s="196"/>
      <c r="AY73" s="196"/>
      <c r="AZ73" s="196"/>
      <c r="BA73" s="196"/>
      <c r="BB73" s="196"/>
      <c r="BC73" s="196"/>
      <c r="BD73" s="196"/>
      <c r="BE73" s="196"/>
      <c r="BF73" s="196"/>
      <c r="BG73" s="196"/>
      <c r="BH73" s="196"/>
      <c r="BI73" s="196"/>
      <c r="BJ73" s="196"/>
      <c r="BK73" s="196"/>
    </row>
    <row r="74" spans="1:63" ht="95" customHeight="1" thickBot="1" x14ac:dyDescent="0.4">
      <c r="A74" s="206"/>
      <c r="B74" s="14" t="s">
        <v>124</v>
      </c>
      <c r="C74" s="17" t="s">
        <v>129</v>
      </c>
      <c r="D74" s="248"/>
      <c r="E74" s="221"/>
      <c r="F74" s="15" t="s">
        <v>35</v>
      </c>
      <c r="G74" s="221"/>
      <c r="H74" s="15" t="s">
        <v>35</v>
      </c>
      <c r="I74" s="221"/>
      <c r="J74" s="15" t="s">
        <v>35</v>
      </c>
      <c r="K74" s="215" t="str">
        <f>IF(E74&gt;0,(I74/E74)-1," ")</f>
        <v xml:space="preserve"> </v>
      </c>
      <c r="L74" s="215" t="str">
        <f>IF(G74&gt;0,(I74/G74)-1," ")</f>
        <v xml:space="preserve"> </v>
      </c>
      <c r="M74" s="261"/>
      <c r="O74" s="236"/>
      <c r="P74" s="236"/>
      <c r="Q74" s="236"/>
      <c r="S74" s="199"/>
      <c r="T74" s="195"/>
      <c r="U74" s="195"/>
      <c r="V74" s="195"/>
      <c r="W74" s="195"/>
      <c r="X74" s="199"/>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row>
    <row r="75" spans="1:63" s="16" customFormat="1" ht="13" thickBot="1" x14ac:dyDescent="0.4">
      <c r="E75" s="3"/>
      <c r="F75" s="3"/>
      <c r="G75" s="3"/>
      <c r="H75" s="3"/>
      <c r="I75" s="3"/>
      <c r="J75" s="3"/>
      <c r="K75" s="3"/>
      <c r="L75" s="3"/>
      <c r="M75" s="3"/>
      <c r="S75" s="174"/>
      <c r="T75" s="174"/>
      <c r="U75" s="174"/>
      <c r="V75" s="174"/>
      <c r="W75" s="174"/>
      <c r="X75" s="174"/>
      <c r="Y75" s="174"/>
      <c r="Z75" s="174"/>
      <c r="AA75" s="174"/>
      <c r="AB75" s="174"/>
      <c r="AC75" s="174"/>
      <c r="AD75" s="174"/>
      <c r="AE75" s="174"/>
      <c r="AF75" s="174"/>
      <c r="AG75" s="174"/>
      <c r="AH75" s="174"/>
      <c r="AI75" s="174"/>
      <c r="AJ75" s="174"/>
      <c r="AK75" s="174"/>
      <c r="AL75" s="174"/>
      <c r="AM75" s="174"/>
      <c r="AN75" s="174"/>
      <c r="AO75" s="174"/>
      <c r="AP75" s="174"/>
      <c r="AQ75" s="174"/>
      <c r="AR75" s="174"/>
      <c r="AS75" s="174"/>
      <c r="AT75" s="174"/>
      <c r="AU75" s="174"/>
      <c r="AV75" s="174"/>
      <c r="AW75" s="174"/>
      <c r="AX75" s="174"/>
      <c r="AY75" s="174"/>
      <c r="AZ75" s="174"/>
      <c r="BA75" s="174"/>
      <c r="BB75" s="174"/>
      <c r="BC75" s="174"/>
      <c r="BD75" s="174"/>
      <c r="BE75" s="174"/>
      <c r="BF75" s="174"/>
      <c r="BG75" s="174"/>
      <c r="BH75" s="174"/>
      <c r="BI75" s="174"/>
      <c r="BJ75" s="174"/>
      <c r="BK75" s="174"/>
    </row>
    <row r="76" spans="1:63" ht="50" customHeight="1" x14ac:dyDescent="0.35">
      <c r="A76" s="224" t="s">
        <v>130</v>
      </c>
      <c r="B76" s="8" t="s">
        <v>131</v>
      </c>
      <c r="C76" s="8" t="s">
        <v>132</v>
      </c>
      <c r="D76" s="240">
        <v>14552000</v>
      </c>
      <c r="E76" s="212">
        <v>3933000</v>
      </c>
      <c r="F76" s="9">
        <v>44593</v>
      </c>
      <c r="G76" s="212">
        <v>7052000</v>
      </c>
      <c r="H76" s="9">
        <v>44655</v>
      </c>
      <c r="I76" s="212">
        <v>5315240.2200000007</v>
      </c>
      <c r="J76" s="9">
        <v>45231</v>
      </c>
      <c r="K76" s="209">
        <f>IF(E76&gt;0,(I76/E76)-1," ")</f>
        <v>0.35144678871090784</v>
      </c>
      <c r="L76" s="209">
        <f>IF(G76&gt;0,(I76/G76)-1," ")</f>
        <v>-0.24627903857061817</v>
      </c>
      <c r="M76" s="222" t="s">
        <v>133</v>
      </c>
      <c r="O76" s="235"/>
      <c r="P76" s="235">
        <v>12</v>
      </c>
      <c r="Q76" s="235"/>
      <c r="S76" s="197" t="s">
        <v>33</v>
      </c>
      <c r="T76" s="194" t="s">
        <v>35</v>
      </c>
      <c r="U76" s="194" t="s">
        <v>35</v>
      </c>
      <c r="V76" s="194" t="s">
        <v>35</v>
      </c>
      <c r="W76" s="194" t="s">
        <v>35</v>
      </c>
      <c r="X76" s="197" t="s">
        <v>717</v>
      </c>
      <c r="Y76" s="194" t="s">
        <v>35</v>
      </c>
      <c r="Z76" s="194" t="s">
        <v>35</v>
      </c>
      <c r="AA76" s="194" t="s">
        <v>35</v>
      </c>
      <c r="AB76" s="194" t="s">
        <v>35</v>
      </c>
      <c r="AC76" s="194" t="s">
        <v>35</v>
      </c>
      <c r="AD76" s="194" t="s">
        <v>35</v>
      </c>
      <c r="AE76" s="194" t="s">
        <v>35</v>
      </c>
      <c r="AF76" s="194" t="s">
        <v>35</v>
      </c>
      <c r="AG76" s="194" t="s">
        <v>35</v>
      </c>
      <c r="AH76" s="194" t="s">
        <v>35</v>
      </c>
      <c r="AI76" s="194" t="s">
        <v>35</v>
      </c>
      <c r="AJ76" s="194" t="s">
        <v>35</v>
      </c>
      <c r="AK76" s="194" t="s">
        <v>35</v>
      </c>
      <c r="AL76" s="194" t="s">
        <v>35</v>
      </c>
      <c r="AM76" s="194" t="s">
        <v>35</v>
      </c>
      <c r="AN76" s="194" t="s">
        <v>35</v>
      </c>
      <c r="AO76" s="194" t="s">
        <v>35</v>
      </c>
      <c r="AP76" s="194" t="s">
        <v>35</v>
      </c>
      <c r="AQ76" s="194" t="s">
        <v>35</v>
      </c>
      <c r="AR76" s="194" t="s">
        <v>35</v>
      </c>
      <c r="AS76" s="194" t="s">
        <v>35</v>
      </c>
      <c r="AT76" s="194" t="s">
        <v>35</v>
      </c>
      <c r="AU76" s="194" t="s">
        <v>35</v>
      </c>
      <c r="AV76" s="194" t="s">
        <v>35</v>
      </c>
      <c r="AW76" s="194" t="s">
        <v>35</v>
      </c>
      <c r="AX76" s="194" t="s">
        <v>35</v>
      </c>
      <c r="AY76" s="194" t="s">
        <v>35</v>
      </c>
      <c r="AZ76" s="194" t="s">
        <v>35</v>
      </c>
      <c r="BA76" s="194" t="s">
        <v>35</v>
      </c>
      <c r="BB76" s="194" t="s">
        <v>35</v>
      </c>
      <c r="BC76" s="194" t="s">
        <v>35</v>
      </c>
      <c r="BD76" s="194" t="s">
        <v>35</v>
      </c>
      <c r="BE76" s="194" t="s">
        <v>35</v>
      </c>
      <c r="BF76" s="194" t="s">
        <v>35</v>
      </c>
      <c r="BG76" s="194" t="s">
        <v>35</v>
      </c>
      <c r="BH76" s="194"/>
      <c r="BI76" s="194"/>
      <c r="BJ76" s="194"/>
      <c r="BK76" s="194"/>
    </row>
    <row r="77" spans="1:63" ht="73.5" customHeight="1" thickBot="1" x14ac:dyDescent="0.4">
      <c r="A77" s="206"/>
      <c r="B77" s="17" t="s">
        <v>134</v>
      </c>
      <c r="C77" s="17" t="s">
        <v>135</v>
      </c>
      <c r="D77" s="242"/>
      <c r="E77" s="221"/>
      <c r="F77" s="15">
        <v>44501</v>
      </c>
      <c r="G77" s="221"/>
      <c r="H77" s="15">
        <v>44565</v>
      </c>
      <c r="I77" s="221"/>
      <c r="J77" s="15">
        <v>45261</v>
      </c>
      <c r="K77" s="215" t="str">
        <f>IF(E77&gt;0,(I77/E77)-1," ")</f>
        <v xml:space="preserve"> </v>
      </c>
      <c r="L77" s="215" t="str">
        <f>IF(G77&gt;0,(I77/G77)-1," ")</f>
        <v xml:space="preserve"> </v>
      </c>
      <c r="M77" s="261"/>
      <c r="O77" s="236"/>
      <c r="P77" s="236"/>
      <c r="Q77" s="236"/>
      <c r="S77" s="199"/>
      <c r="T77" s="195"/>
      <c r="U77" s="195"/>
      <c r="V77" s="195"/>
      <c r="W77" s="195"/>
      <c r="X77" s="199"/>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row>
    <row r="78" spans="1:63" s="16" customFormat="1" ht="13" thickBot="1" x14ac:dyDescent="0.4">
      <c r="E78" s="3"/>
      <c r="F78" s="3"/>
      <c r="G78" s="3"/>
      <c r="H78" s="3"/>
      <c r="I78" s="3"/>
      <c r="J78" s="3"/>
      <c r="K78" s="3"/>
      <c r="L78" s="3"/>
      <c r="M78" s="3"/>
      <c r="S78" s="174"/>
      <c r="T78" s="174"/>
      <c r="U78" s="174"/>
      <c r="V78" s="174"/>
      <c r="W78" s="174"/>
      <c r="X78" s="174"/>
      <c r="Y78" s="174"/>
      <c r="Z78" s="174"/>
      <c r="AA78" s="174"/>
      <c r="AB78" s="174"/>
      <c r="AC78" s="174"/>
      <c r="AD78" s="174"/>
      <c r="AE78" s="174"/>
      <c r="AF78" s="174"/>
      <c r="AG78" s="174"/>
      <c r="AH78" s="174"/>
      <c r="AI78" s="174"/>
      <c r="AJ78" s="174"/>
      <c r="AK78" s="174"/>
      <c r="AL78" s="174"/>
      <c r="AM78" s="174"/>
      <c r="AN78" s="174"/>
      <c r="AO78" s="174"/>
      <c r="AP78" s="174"/>
      <c r="AQ78" s="174"/>
      <c r="AR78" s="174"/>
      <c r="AS78" s="174"/>
      <c r="AT78" s="174"/>
      <c r="AU78" s="174"/>
      <c r="AV78" s="174"/>
      <c r="AW78" s="174"/>
      <c r="AX78" s="174"/>
      <c r="AY78" s="174"/>
      <c r="AZ78" s="174"/>
      <c r="BA78" s="174"/>
      <c r="BB78" s="174"/>
      <c r="BC78" s="174"/>
      <c r="BD78" s="174"/>
      <c r="BE78" s="174"/>
      <c r="BF78" s="174"/>
      <c r="BG78" s="174"/>
      <c r="BH78" s="174"/>
      <c r="BI78" s="174"/>
      <c r="BJ78" s="174"/>
      <c r="BK78" s="174"/>
    </row>
    <row r="79" spans="1:63" ht="25" x14ac:dyDescent="0.3">
      <c r="A79" s="235" t="s">
        <v>136</v>
      </c>
      <c r="B79" s="8" t="s">
        <v>137</v>
      </c>
      <c r="C79" s="8" t="s">
        <v>138</v>
      </c>
      <c r="D79" s="240">
        <v>15200000</v>
      </c>
      <c r="E79" s="212">
        <v>9254299.620000001</v>
      </c>
      <c r="F79" s="9">
        <v>44652</v>
      </c>
      <c r="G79" s="212">
        <v>8286000</v>
      </c>
      <c r="H79" s="9">
        <v>44774</v>
      </c>
      <c r="I79" s="212">
        <v>8763731.3999999985</v>
      </c>
      <c r="J79" s="9">
        <v>45231</v>
      </c>
      <c r="K79" s="209">
        <f>IF(E79&gt;0,(I79/E79)-1," ")</f>
        <v>-5.3009761964028845E-2</v>
      </c>
      <c r="L79" s="209">
        <f>IF(G79&gt;0,(I79/G79)-1," ")</f>
        <v>5.7655249818971521E-2</v>
      </c>
      <c r="M79" s="70"/>
      <c r="O79" s="235"/>
      <c r="P79" s="235"/>
      <c r="Q79" s="235"/>
      <c r="S79" s="194"/>
      <c r="T79" s="194"/>
      <c r="U79" s="194"/>
      <c r="V79" s="194"/>
      <c r="W79" s="194"/>
      <c r="X79" s="194"/>
      <c r="Y79" s="194"/>
      <c r="Z79" s="194"/>
      <c r="AA79" s="194"/>
      <c r="AB79" s="194"/>
      <c r="AC79" s="194"/>
      <c r="AD79" s="194"/>
      <c r="AE79" s="194"/>
      <c r="AF79" s="194"/>
      <c r="AG79" s="194"/>
      <c r="AH79" s="194"/>
      <c r="AI79" s="194"/>
      <c r="AJ79" s="194"/>
      <c r="AK79" s="194"/>
      <c r="AL79" s="194"/>
      <c r="AM79" s="194"/>
      <c r="AN79" s="194"/>
      <c r="AO79" s="194"/>
      <c r="AP79" s="194"/>
      <c r="AQ79" s="194"/>
      <c r="AR79" s="194"/>
      <c r="AS79" s="194"/>
      <c r="AT79" s="194"/>
      <c r="AU79" s="194"/>
      <c r="AV79" s="194"/>
      <c r="AW79" s="194"/>
      <c r="AX79" s="194"/>
      <c r="AY79" s="194"/>
      <c r="AZ79" s="194"/>
      <c r="BA79" s="194"/>
      <c r="BB79" s="194"/>
      <c r="BC79" s="194"/>
      <c r="BD79" s="194"/>
      <c r="BE79" s="194"/>
      <c r="BF79" s="194"/>
      <c r="BG79" s="194"/>
      <c r="BH79" s="194"/>
      <c r="BI79" s="194"/>
      <c r="BJ79" s="194"/>
      <c r="BK79" s="194"/>
    </row>
    <row r="80" spans="1:63" ht="25.5" thickBot="1" x14ac:dyDescent="0.4">
      <c r="A80" s="236"/>
      <c r="B80" s="17" t="s">
        <v>137</v>
      </c>
      <c r="C80" s="17" t="s">
        <v>139</v>
      </c>
      <c r="D80" s="242"/>
      <c r="E80" s="221"/>
      <c r="F80" s="15">
        <v>44713</v>
      </c>
      <c r="G80" s="221"/>
      <c r="H80" s="15">
        <v>44774</v>
      </c>
      <c r="I80" s="221"/>
      <c r="J80" s="15">
        <v>45231</v>
      </c>
      <c r="K80" s="215" t="str">
        <f>IF(E80&gt;0,(I80/E80)-1," ")</f>
        <v xml:space="preserve"> </v>
      </c>
      <c r="L80" s="215" t="str">
        <f>IF(G80&gt;0,(I80/G80)-1," ")</f>
        <v xml:space="preserve"> </v>
      </c>
      <c r="M80" s="55"/>
      <c r="O80" s="236"/>
      <c r="P80" s="236"/>
      <c r="Q80" s="236"/>
      <c r="S80" s="195"/>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c r="BA80" s="195"/>
      <c r="BB80" s="195"/>
      <c r="BC80" s="195"/>
      <c r="BD80" s="195"/>
      <c r="BE80" s="195"/>
      <c r="BF80" s="195"/>
      <c r="BG80" s="195"/>
      <c r="BH80" s="195"/>
      <c r="BI80" s="195"/>
      <c r="BJ80" s="195"/>
      <c r="BK80" s="195"/>
    </row>
    <row r="81" spans="1:63" s="16" customFormat="1" ht="13" thickBot="1" x14ac:dyDescent="0.4">
      <c r="E81" s="3"/>
      <c r="F81" s="3"/>
      <c r="G81" s="3"/>
      <c r="H81" s="3"/>
      <c r="I81" s="3"/>
      <c r="J81" s="3"/>
      <c r="K81" s="3"/>
      <c r="L81" s="3"/>
      <c r="M81" s="3"/>
      <c r="S81" s="174"/>
      <c r="T81" s="174"/>
      <c r="U81" s="176"/>
      <c r="V81" s="176"/>
      <c r="W81" s="176"/>
      <c r="X81" s="176"/>
      <c r="Y81" s="176"/>
      <c r="Z81" s="176"/>
      <c r="AA81" s="174"/>
      <c r="AB81" s="174"/>
      <c r="AC81" s="174"/>
      <c r="AD81" s="174"/>
      <c r="AE81" s="174"/>
      <c r="AF81" s="174"/>
      <c r="AG81" s="174"/>
      <c r="AH81" s="174"/>
      <c r="AI81" s="174"/>
      <c r="AJ81" s="174"/>
      <c r="AK81" s="174"/>
      <c r="AL81" s="174"/>
      <c r="AM81" s="174"/>
      <c r="AN81" s="174"/>
      <c r="AO81" s="174"/>
      <c r="AP81" s="174"/>
      <c r="AQ81" s="174"/>
      <c r="AR81" s="174"/>
      <c r="AS81" s="174"/>
      <c r="AT81" s="174"/>
      <c r="AU81" s="174"/>
      <c r="AV81" s="174"/>
      <c r="AW81" s="174"/>
      <c r="AX81" s="174"/>
      <c r="AY81" s="174"/>
      <c r="AZ81" s="174"/>
      <c r="BA81" s="174"/>
      <c r="BB81" s="174"/>
      <c r="BC81" s="174"/>
      <c r="BD81" s="174"/>
      <c r="BE81" s="174"/>
      <c r="BF81" s="174"/>
      <c r="BG81" s="174"/>
      <c r="BH81" s="174"/>
      <c r="BI81" s="174"/>
      <c r="BJ81" s="174"/>
      <c r="BK81" s="174"/>
    </row>
    <row r="82" spans="1:63" ht="25.5" thickBot="1" x14ac:dyDescent="0.4">
      <c r="A82" s="18" t="s">
        <v>140</v>
      </c>
      <c r="B82" s="19" t="s">
        <v>141</v>
      </c>
      <c r="C82" s="19" t="s">
        <v>142</v>
      </c>
      <c r="D82" s="20">
        <v>16800000</v>
      </c>
      <c r="E82" s="21">
        <v>5791000</v>
      </c>
      <c r="F82" s="22">
        <v>44410</v>
      </c>
      <c r="G82" s="21">
        <v>5791000</v>
      </c>
      <c r="H82" s="22">
        <v>44410</v>
      </c>
      <c r="I82" s="21">
        <v>6071782.2900000019</v>
      </c>
      <c r="J82" s="22">
        <v>45261</v>
      </c>
      <c r="K82" s="23">
        <f>IF(E82&gt;0,(I82/E82)-1," ")</f>
        <v>4.8485976515282747E-2</v>
      </c>
      <c r="L82" s="23">
        <f>IF(G82&gt;0,(I82/G82)-1," ")</f>
        <v>4.8485976515282747E-2</v>
      </c>
      <c r="M82" s="71"/>
      <c r="O82" s="18"/>
      <c r="P82" s="18"/>
      <c r="Q82" s="18"/>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row>
    <row r="83" spans="1:63" s="16" customFormat="1" ht="13" thickBot="1" x14ac:dyDescent="0.4">
      <c r="E83" s="3"/>
      <c r="F83" s="3"/>
      <c r="G83" s="3"/>
      <c r="H83" s="3"/>
      <c r="I83" s="3"/>
      <c r="J83" s="3"/>
      <c r="K83" s="3"/>
      <c r="L83" s="3"/>
      <c r="M83" s="3"/>
      <c r="S83" s="174"/>
      <c r="T83" s="174"/>
      <c r="U83" s="174"/>
      <c r="V83" s="174"/>
      <c r="W83" s="174"/>
      <c r="X83" s="174"/>
      <c r="Y83" s="174"/>
      <c r="Z83" s="174"/>
      <c r="AA83" s="174"/>
      <c r="AB83" s="174"/>
      <c r="AC83" s="174"/>
      <c r="AD83" s="174"/>
      <c r="AE83" s="174"/>
      <c r="AF83" s="174"/>
      <c r="AG83" s="174"/>
      <c r="AH83" s="174"/>
      <c r="AI83" s="174"/>
      <c r="AJ83" s="174"/>
      <c r="AK83" s="174"/>
      <c r="AL83" s="174"/>
      <c r="AM83" s="174"/>
      <c r="AN83" s="174"/>
      <c r="AO83" s="174"/>
      <c r="AP83" s="174"/>
      <c r="AQ83" s="174"/>
      <c r="AR83" s="174"/>
      <c r="AS83" s="174"/>
      <c r="AT83" s="174"/>
      <c r="AU83" s="174"/>
      <c r="AV83" s="174"/>
      <c r="AW83" s="174"/>
      <c r="AX83" s="174"/>
      <c r="AY83" s="174"/>
      <c r="AZ83" s="174"/>
      <c r="BA83" s="174"/>
      <c r="BB83" s="174"/>
      <c r="BC83" s="174"/>
      <c r="BD83" s="174"/>
      <c r="BE83" s="174"/>
      <c r="BF83" s="174"/>
      <c r="BG83" s="174"/>
      <c r="BH83" s="174"/>
      <c r="BI83" s="174"/>
      <c r="BJ83" s="174"/>
      <c r="BK83" s="174"/>
    </row>
    <row r="84" spans="1:63" ht="100.5" customHeight="1" thickBot="1" x14ac:dyDescent="0.4">
      <c r="A84" s="186" t="s">
        <v>143</v>
      </c>
      <c r="B84" s="19" t="s">
        <v>144</v>
      </c>
      <c r="C84" s="19" t="s">
        <v>145</v>
      </c>
      <c r="D84" s="20">
        <v>18760000</v>
      </c>
      <c r="E84" s="21">
        <v>2636000</v>
      </c>
      <c r="F84" s="22">
        <v>44562</v>
      </c>
      <c r="G84" s="21">
        <v>2814000</v>
      </c>
      <c r="H84" s="22">
        <v>44635</v>
      </c>
      <c r="I84" s="21">
        <f>2671965.11*0+4073764</f>
        <v>4073764</v>
      </c>
      <c r="J84" s="22">
        <v>45231</v>
      </c>
      <c r="K84" s="23">
        <f>IF(E84&gt;0,(I84/E84)-1," ")</f>
        <v>0.54543399089529587</v>
      </c>
      <c r="L84" s="23">
        <f>IF(G84&gt;0,(I84/G84)-1," ")</f>
        <v>0.44767732764747681</v>
      </c>
      <c r="M84" s="24" t="s">
        <v>146</v>
      </c>
      <c r="O84" s="18"/>
      <c r="P84" s="18">
        <v>13</v>
      </c>
      <c r="Q84" s="18"/>
      <c r="S84" s="181" t="s">
        <v>33</v>
      </c>
      <c r="T84" s="175" t="s">
        <v>35</v>
      </c>
      <c r="U84" s="183" t="s">
        <v>35</v>
      </c>
      <c r="V84" s="183" t="s">
        <v>35</v>
      </c>
      <c r="W84" s="183" t="s">
        <v>35</v>
      </c>
      <c r="X84" s="183" t="s">
        <v>35</v>
      </c>
      <c r="Y84" s="183" t="s">
        <v>35</v>
      </c>
      <c r="Z84" s="174" t="s">
        <v>664</v>
      </c>
      <c r="AA84" s="183" t="s">
        <v>35</v>
      </c>
      <c r="AB84" s="183" t="s">
        <v>35</v>
      </c>
      <c r="AC84" s="183" t="s">
        <v>35</v>
      </c>
      <c r="AD84" s="183" t="s">
        <v>35</v>
      </c>
      <c r="AE84" s="183" t="s">
        <v>35</v>
      </c>
      <c r="AF84" s="183" t="s">
        <v>35</v>
      </c>
      <c r="AG84" s="183" t="s">
        <v>35</v>
      </c>
      <c r="AH84" s="183" t="s">
        <v>35</v>
      </c>
      <c r="AI84" s="183" t="s">
        <v>35</v>
      </c>
      <c r="AJ84" s="183" t="s">
        <v>35</v>
      </c>
      <c r="AK84" s="183" t="s">
        <v>35</v>
      </c>
      <c r="AL84" s="183" t="s">
        <v>35</v>
      </c>
      <c r="AM84" s="183" t="s">
        <v>35</v>
      </c>
      <c r="AN84" s="183" t="s">
        <v>35</v>
      </c>
      <c r="AO84" s="183" t="s">
        <v>35</v>
      </c>
      <c r="AP84" s="183" t="s">
        <v>35</v>
      </c>
      <c r="AQ84" s="183" t="s">
        <v>35</v>
      </c>
      <c r="AR84" s="183" t="s">
        <v>35</v>
      </c>
      <c r="AS84" s="183" t="s">
        <v>35</v>
      </c>
      <c r="AT84" s="183" t="s">
        <v>35</v>
      </c>
      <c r="AU84" s="183" t="s">
        <v>35</v>
      </c>
      <c r="AV84" s="183" t="s">
        <v>35</v>
      </c>
      <c r="AW84" s="183" t="s">
        <v>35</v>
      </c>
      <c r="AX84" s="183" t="s">
        <v>35</v>
      </c>
      <c r="AY84" s="183" t="s">
        <v>35</v>
      </c>
      <c r="AZ84" s="183" t="s">
        <v>35</v>
      </c>
      <c r="BA84" s="183" t="s">
        <v>35</v>
      </c>
      <c r="BB84" s="183" t="s">
        <v>35</v>
      </c>
      <c r="BC84" s="183" t="s">
        <v>35</v>
      </c>
      <c r="BD84" s="183" t="s">
        <v>35</v>
      </c>
      <c r="BE84" s="183" t="s">
        <v>35</v>
      </c>
      <c r="BF84" s="183" t="s">
        <v>35</v>
      </c>
      <c r="BG84" s="183" t="s">
        <v>35</v>
      </c>
      <c r="BH84" s="175"/>
      <c r="BI84" s="175"/>
      <c r="BJ84" s="175"/>
      <c r="BK84" s="175"/>
    </row>
    <row r="85" spans="1:63" s="16" customFormat="1" ht="13" thickBot="1" x14ac:dyDescent="0.4">
      <c r="E85" s="3"/>
      <c r="F85" s="3"/>
      <c r="G85" s="3"/>
      <c r="H85" s="3"/>
      <c r="I85" s="3"/>
      <c r="J85" s="3"/>
      <c r="K85" s="3"/>
      <c r="L85" s="3"/>
      <c r="M85" s="3"/>
      <c r="S85" s="13"/>
      <c r="T85" s="174"/>
      <c r="U85" s="174"/>
      <c r="V85" s="174"/>
      <c r="W85" s="174"/>
      <c r="X85" s="174"/>
      <c r="Y85" s="174"/>
      <c r="Z85" s="174"/>
      <c r="AA85" s="174"/>
      <c r="AB85" s="174"/>
      <c r="AC85" s="174"/>
      <c r="AD85" s="174"/>
      <c r="AE85" s="174"/>
      <c r="AF85" s="174"/>
      <c r="AG85" s="174"/>
      <c r="AH85" s="174"/>
      <c r="AI85" s="174"/>
      <c r="AJ85" s="174"/>
      <c r="AK85" s="174"/>
      <c r="AL85" s="174"/>
      <c r="AM85" s="174"/>
      <c r="AN85" s="174"/>
      <c r="AO85" s="174"/>
      <c r="AP85" s="174"/>
      <c r="AQ85" s="174"/>
      <c r="AR85" s="174"/>
      <c r="AS85" s="174"/>
      <c r="AT85" s="174"/>
      <c r="AU85" s="174"/>
      <c r="AV85" s="174"/>
      <c r="AW85" s="174"/>
      <c r="AX85" s="174"/>
      <c r="AY85" s="174"/>
      <c r="AZ85" s="174"/>
      <c r="BA85" s="174"/>
      <c r="BB85" s="174"/>
      <c r="BC85" s="174"/>
      <c r="BD85" s="174"/>
      <c r="BE85" s="174"/>
      <c r="BF85" s="174"/>
      <c r="BG85" s="174"/>
      <c r="BH85" s="174"/>
      <c r="BI85" s="174"/>
      <c r="BJ85" s="174"/>
      <c r="BK85" s="174"/>
    </row>
    <row r="86" spans="1:63" ht="98" customHeight="1" thickBot="1" x14ac:dyDescent="0.4">
      <c r="A86" s="186" t="s">
        <v>147</v>
      </c>
      <c r="B86" s="19" t="s">
        <v>148</v>
      </c>
      <c r="C86" s="19" t="s">
        <v>149</v>
      </c>
      <c r="D86" s="20">
        <v>9892000</v>
      </c>
      <c r="E86" s="21">
        <v>767000</v>
      </c>
      <c r="F86" s="22">
        <v>44409</v>
      </c>
      <c r="G86" s="21">
        <v>906000</v>
      </c>
      <c r="H86" s="22">
        <v>44470</v>
      </c>
      <c r="I86" s="21">
        <v>947269.73999999987</v>
      </c>
      <c r="J86" s="22">
        <v>45231</v>
      </c>
      <c r="K86" s="23">
        <f>IF(E86&gt;0,(I86/E86)-1," ")</f>
        <v>0.23503225554106888</v>
      </c>
      <c r="L86" s="23">
        <f>IF(G86&gt;0,(I86/G86)-1," ")</f>
        <v>4.5551589403973303E-2</v>
      </c>
      <c r="M86" s="24" t="s">
        <v>150</v>
      </c>
      <c r="O86" s="18"/>
      <c r="P86" s="18">
        <v>14</v>
      </c>
      <c r="Q86" s="18"/>
      <c r="S86" s="181" t="s">
        <v>33</v>
      </c>
      <c r="T86" s="175" t="s">
        <v>35</v>
      </c>
      <c r="U86" s="183" t="s">
        <v>35</v>
      </c>
      <c r="V86" s="183" t="s">
        <v>35</v>
      </c>
      <c r="W86" s="183" t="s">
        <v>35</v>
      </c>
      <c r="X86" s="181" t="s">
        <v>717</v>
      </c>
      <c r="Y86" s="183" t="s">
        <v>35</v>
      </c>
      <c r="Z86" s="183" t="s">
        <v>35</v>
      </c>
      <c r="AA86" s="183" t="s">
        <v>35</v>
      </c>
      <c r="AB86" s="183" t="s">
        <v>35</v>
      </c>
      <c r="AC86" s="183" t="s">
        <v>35</v>
      </c>
      <c r="AD86" s="183" t="s">
        <v>35</v>
      </c>
      <c r="AE86" s="183" t="s">
        <v>35</v>
      </c>
      <c r="AF86" s="183" t="s">
        <v>35</v>
      </c>
      <c r="AG86" s="183" t="s">
        <v>35</v>
      </c>
      <c r="AH86" s="183" t="s">
        <v>35</v>
      </c>
      <c r="AI86" s="183" t="s">
        <v>35</v>
      </c>
      <c r="AJ86" s="183" t="s">
        <v>35</v>
      </c>
      <c r="AK86" s="183" t="s">
        <v>35</v>
      </c>
      <c r="AL86" s="183" t="s">
        <v>35</v>
      </c>
      <c r="AM86" s="183" t="s">
        <v>35</v>
      </c>
      <c r="AN86" s="183" t="s">
        <v>35</v>
      </c>
      <c r="AO86" s="183" t="s">
        <v>35</v>
      </c>
      <c r="AP86" s="183" t="s">
        <v>35</v>
      </c>
      <c r="AQ86" s="183" t="s">
        <v>35</v>
      </c>
      <c r="AR86" s="183" t="s">
        <v>35</v>
      </c>
      <c r="AS86" s="183" t="s">
        <v>35</v>
      </c>
      <c r="AT86" s="183" t="s">
        <v>35</v>
      </c>
      <c r="AU86" s="183" t="s">
        <v>35</v>
      </c>
      <c r="AV86" s="183" t="s">
        <v>35</v>
      </c>
      <c r="AW86" s="183" t="s">
        <v>35</v>
      </c>
      <c r="AX86" s="183" t="s">
        <v>35</v>
      </c>
      <c r="AY86" s="183" t="s">
        <v>35</v>
      </c>
      <c r="AZ86" s="183" t="s">
        <v>35</v>
      </c>
      <c r="BA86" s="183" t="s">
        <v>35</v>
      </c>
      <c r="BB86" s="183" t="s">
        <v>35</v>
      </c>
      <c r="BC86" s="183" t="s">
        <v>35</v>
      </c>
      <c r="BD86" s="183" t="s">
        <v>35</v>
      </c>
      <c r="BE86" s="183" t="s">
        <v>35</v>
      </c>
      <c r="BF86" s="183" t="s">
        <v>35</v>
      </c>
      <c r="BG86" s="183" t="s">
        <v>35</v>
      </c>
      <c r="BH86" s="175"/>
      <c r="BI86" s="175"/>
      <c r="BJ86" s="175"/>
      <c r="BK86" s="175"/>
    </row>
    <row r="87" spans="1:63" s="16" customFormat="1" ht="13" thickBot="1" x14ac:dyDescent="0.4">
      <c r="E87" s="3"/>
      <c r="F87" s="3"/>
      <c r="G87" s="3"/>
      <c r="H87" s="3"/>
      <c r="I87" s="3"/>
      <c r="J87" s="3"/>
      <c r="K87" s="3"/>
      <c r="L87" s="3"/>
      <c r="M87" s="3"/>
      <c r="S87" s="13"/>
      <c r="T87" s="174"/>
      <c r="U87" s="174"/>
      <c r="V87" s="174"/>
      <c r="W87" s="174"/>
      <c r="X87" s="13"/>
      <c r="Y87" s="174"/>
      <c r="Z87" s="174"/>
      <c r="AA87" s="174"/>
      <c r="AB87" s="174"/>
      <c r="AC87" s="174"/>
      <c r="AD87" s="174"/>
      <c r="AE87" s="174"/>
      <c r="AF87" s="174"/>
      <c r="AG87" s="174"/>
      <c r="AH87" s="174"/>
      <c r="AI87" s="174"/>
      <c r="AJ87" s="174"/>
      <c r="AK87" s="174"/>
      <c r="AL87" s="174"/>
      <c r="AM87" s="174"/>
      <c r="AN87" s="174"/>
      <c r="AO87" s="174"/>
      <c r="AP87" s="174"/>
      <c r="AQ87" s="174"/>
      <c r="AR87" s="174"/>
      <c r="AS87" s="174"/>
      <c r="AT87" s="174"/>
      <c r="AU87" s="174"/>
      <c r="AV87" s="174"/>
      <c r="AW87" s="174"/>
      <c r="AX87" s="174"/>
      <c r="AY87" s="174"/>
      <c r="AZ87" s="174"/>
      <c r="BA87" s="174"/>
      <c r="BB87" s="174"/>
      <c r="BC87" s="174"/>
      <c r="BD87" s="174"/>
      <c r="BE87" s="174"/>
      <c r="BF87" s="174"/>
      <c r="BG87" s="174"/>
      <c r="BH87" s="174"/>
      <c r="BI87" s="174"/>
      <c r="BJ87" s="174"/>
      <c r="BK87" s="174"/>
    </row>
    <row r="88" spans="1:63" ht="81" customHeight="1" thickBot="1" x14ac:dyDescent="0.4">
      <c r="A88" s="186" t="s">
        <v>151</v>
      </c>
      <c r="B88" s="19" t="s">
        <v>152</v>
      </c>
      <c r="C88" s="19" t="s">
        <v>153</v>
      </c>
      <c r="D88" s="20">
        <v>10298000</v>
      </c>
      <c r="E88" s="21">
        <v>1774000</v>
      </c>
      <c r="F88" s="22">
        <v>44470</v>
      </c>
      <c r="G88" s="21">
        <v>4011000</v>
      </c>
      <c r="H88" s="22">
        <v>44562</v>
      </c>
      <c r="I88" s="21">
        <v>6321625.2699999996</v>
      </c>
      <c r="J88" s="22">
        <v>45170</v>
      </c>
      <c r="K88" s="23">
        <f>IF(E88&gt;0,(I88/E88)-1," ")</f>
        <v>2.5634866234498306</v>
      </c>
      <c r="L88" s="23">
        <f>IF(G88&gt;0,(I88/G88)-1," ")</f>
        <v>0.57607211917227619</v>
      </c>
      <c r="M88" s="71" t="s">
        <v>154</v>
      </c>
      <c r="O88" s="18"/>
      <c r="P88" s="18">
        <v>15</v>
      </c>
      <c r="Q88" s="18"/>
      <c r="S88" s="181" t="s">
        <v>33</v>
      </c>
      <c r="T88" s="175" t="s">
        <v>35</v>
      </c>
      <c r="U88" s="183" t="s">
        <v>35</v>
      </c>
      <c r="V88" s="183" t="s">
        <v>35</v>
      </c>
      <c r="W88" s="183" t="s">
        <v>35</v>
      </c>
      <c r="X88" s="183" t="s">
        <v>35</v>
      </c>
      <c r="Y88" s="183" t="s">
        <v>35</v>
      </c>
      <c r="Z88" s="174" t="s">
        <v>665</v>
      </c>
      <c r="AA88" s="183" t="s">
        <v>35</v>
      </c>
      <c r="AB88" s="174" t="s">
        <v>724</v>
      </c>
      <c r="AC88" s="183" t="s">
        <v>35</v>
      </c>
      <c r="AD88" s="183" t="s">
        <v>35</v>
      </c>
      <c r="AE88" s="183" t="s">
        <v>35</v>
      </c>
      <c r="AF88" s="183" t="s">
        <v>35</v>
      </c>
      <c r="AG88" s="183" t="s">
        <v>35</v>
      </c>
      <c r="AH88" s="183" t="s">
        <v>35</v>
      </c>
      <c r="AI88" s="183" t="s">
        <v>35</v>
      </c>
      <c r="AJ88" s="183" t="s">
        <v>35</v>
      </c>
      <c r="AK88" s="183" t="s">
        <v>35</v>
      </c>
      <c r="AL88" s="183" t="s">
        <v>35</v>
      </c>
      <c r="AM88" s="183" t="s">
        <v>35</v>
      </c>
      <c r="AN88" s="183" t="s">
        <v>35</v>
      </c>
      <c r="AO88" s="183" t="s">
        <v>35</v>
      </c>
      <c r="AP88" s="183" t="s">
        <v>35</v>
      </c>
      <c r="AQ88" s="183" t="s">
        <v>35</v>
      </c>
      <c r="AR88" s="183" t="s">
        <v>35</v>
      </c>
      <c r="AS88" s="183" t="s">
        <v>35</v>
      </c>
      <c r="AT88" s="183" t="s">
        <v>35</v>
      </c>
      <c r="AU88" s="183" t="s">
        <v>35</v>
      </c>
      <c r="AV88" s="183" t="s">
        <v>35</v>
      </c>
      <c r="AW88" s="183" t="s">
        <v>35</v>
      </c>
      <c r="AX88" s="183" t="s">
        <v>35</v>
      </c>
      <c r="AY88" s="183" t="s">
        <v>35</v>
      </c>
      <c r="AZ88" s="183" t="s">
        <v>35</v>
      </c>
      <c r="BA88" s="183" t="s">
        <v>35</v>
      </c>
      <c r="BB88" s="183" t="s">
        <v>35</v>
      </c>
      <c r="BC88" s="183" t="s">
        <v>35</v>
      </c>
      <c r="BD88" s="183" t="s">
        <v>35</v>
      </c>
      <c r="BE88" s="183" t="s">
        <v>35</v>
      </c>
      <c r="BF88" s="183" t="s">
        <v>35</v>
      </c>
      <c r="BG88" s="183" t="s">
        <v>35</v>
      </c>
      <c r="BH88" s="175"/>
      <c r="BI88" s="175"/>
      <c r="BJ88" s="175"/>
      <c r="BK88" s="175"/>
    </row>
    <row r="89" spans="1:63" s="16" customFormat="1" ht="13" thickBot="1" x14ac:dyDescent="0.4">
      <c r="E89" s="3"/>
      <c r="F89" s="3"/>
      <c r="G89" s="3"/>
      <c r="H89" s="3"/>
      <c r="I89" s="3"/>
      <c r="J89" s="3"/>
      <c r="K89" s="3"/>
      <c r="L89" s="3"/>
      <c r="M89" s="3"/>
      <c r="S89" s="13"/>
      <c r="T89" s="174"/>
      <c r="U89" s="174"/>
      <c r="V89" s="174"/>
      <c r="W89" s="174"/>
      <c r="X89" s="174"/>
      <c r="Y89" s="174"/>
      <c r="Z89" s="174"/>
      <c r="AA89" s="174"/>
      <c r="AB89" s="174"/>
      <c r="AC89" s="174"/>
      <c r="AD89" s="174"/>
      <c r="AE89" s="174"/>
      <c r="AF89" s="174"/>
      <c r="AG89" s="174"/>
      <c r="AH89" s="174"/>
      <c r="AI89" s="174"/>
      <c r="AJ89" s="174"/>
      <c r="AK89" s="174"/>
      <c r="AL89" s="174"/>
      <c r="AM89" s="174"/>
      <c r="AN89" s="174"/>
      <c r="AO89" s="174"/>
      <c r="AP89" s="174"/>
      <c r="AQ89" s="174"/>
      <c r="AR89" s="174"/>
      <c r="AS89" s="174"/>
      <c r="AT89" s="174"/>
      <c r="AU89" s="174"/>
      <c r="AV89" s="174"/>
      <c r="AW89" s="174"/>
      <c r="AX89" s="174"/>
      <c r="AY89" s="174"/>
      <c r="AZ89" s="174"/>
      <c r="BA89" s="174"/>
      <c r="BB89" s="174"/>
      <c r="BC89" s="174"/>
      <c r="BD89" s="174"/>
      <c r="BE89" s="174"/>
      <c r="BF89" s="174"/>
      <c r="BG89" s="174"/>
      <c r="BH89" s="174"/>
      <c r="BI89" s="174"/>
      <c r="BJ89" s="174"/>
      <c r="BK89" s="174"/>
    </row>
    <row r="90" spans="1:63" ht="79.5" customHeight="1" thickBot="1" x14ac:dyDescent="0.4">
      <c r="A90" s="186" t="s">
        <v>155</v>
      </c>
      <c r="B90" s="19" t="s">
        <v>156</v>
      </c>
      <c r="C90" s="19" t="s">
        <v>157</v>
      </c>
      <c r="D90" s="20">
        <v>15437000</v>
      </c>
      <c r="E90" s="21">
        <v>2601000</v>
      </c>
      <c r="F90" s="22">
        <v>44562</v>
      </c>
      <c r="G90" s="21">
        <v>3391000</v>
      </c>
      <c r="H90" s="22">
        <v>44630</v>
      </c>
      <c r="I90" s="21">
        <v>5897887.7300000004</v>
      </c>
      <c r="J90" s="22">
        <v>45078</v>
      </c>
      <c r="K90" s="23">
        <f>IF(E90&gt;0,(I90/E90)-1," ")</f>
        <v>1.2675462245290277</v>
      </c>
      <c r="L90" s="23">
        <f>IF(G90&gt;0,(I90/G90)-1," ")</f>
        <v>0.73927682984370402</v>
      </c>
      <c r="M90" s="24" t="s">
        <v>158</v>
      </c>
      <c r="O90" s="18"/>
      <c r="P90" s="18">
        <v>16</v>
      </c>
      <c r="Q90" s="18"/>
      <c r="S90" s="181" t="s">
        <v>33</v>
      </c>
      <c r="T90" s="175" t="s">
        <v>35</v>
      </c>
      <c r="U90" s="175" t="s">
        <v>35</v>
      </c>
      <c r="V90" s="183" t="s">
        <v>35</v>
      </c>
      <c r="W90" s="183" t="s">
        <v>35</v>
      </c>
      <c r="X90" s="183" t="s">
        <v>35</v>
      </c>
      <c r="Y90" s="183" t="s">
        <v>35</v>
      </c>
      <c r="Z90" s="183" t="s">
        <v>35</v>
      </c>
      <c r="AA90" s="183" t="s">
        <v>35</v>
      </c>
      <c r="AB90" s="174" t="s">
        <v>737</v>
      </c>
      <c r="AC90" s="183" t="s">
        <v>35</v>
      </c>
      <c r="AD90" s="183" t="s">
        <v>35</v>
      </c>
      <c r="AE90" s="183" t="s">
        <v>35</v>
      </c>
      <c r="AF90" s="183" t="s">
        <v>35</v>
      </c>
      <c r="AG90" s="183" t="s">
        <v>35</v>
      </c>
      <c r="AH90" s="183" t="s">
        <v>35</v>
      </c>
      <c r="AI90" s="183" t="s">
        <v>35</v>
      </c>
      <c r="AJ90" s="183" t="s">
        <v>35</v>
      </c>
      <c r="AK90" s="183" t="s">
        <v>35</v>
      </c>
      <c r="AL90" s="183" t="s">
        <v>35</v>
      </c>
      <c r="AM90" s="183" t="s">
        <v>35</v>
      </c>
      <c r="AN90" s="183" t="s">
        <v>35</v>
      </c>
      <c r="AO90" s="183" t="s">
        <v>35</v>
      </c>
      <c r="AP90" s="183" t="s">
        <v>35</v>
      </c>
      <c r="AQ90" s="183" t="s">
        <v>35</v>
      </c>
      <c r="AR90" s="183" t="s">
        <v>35</v>
      </c>
      <c r="AS90" s="183" t="s">
        <v>35</v>
      </c>
      <c r="AT90" s="183" t="s">
        <v>35</v>
      </c>
      <c r="AU90" s="183" t="s">
        <v>35</v>
      </c>
      <c r="AV90" s="183" t="s">
        <v>35</v>
      </c>
      <c r="AW90" s="183" t="s">
        <v>35</v>
      </c>
      <c r="AX90" s="183" t="s">
        <v>35</v>
      </c>
      <c r="AY90" s="183" t="s">
        <v>35</v>
      </c>
      <c r="AZ90" s="183" t="s">
        <v>35</v>
      </c>
      <c r="BA90" s="183" t="s">
        <v>35</v>
      </c>
      <c r="BB90" s="183" t="s">
        <v>35</v>
      </c>
      <c r="BC90" s="183" t="s">
        <v>35</v>
      </c>
      <c r="BD90" s="183" t="s">
        <v>35</v>
      </c>
      <c r="BE90" s="183" t="s">
        <v>35</v>
      </c>
      <c r="BF90" s="183" t="s">
        <v>35</v>
      </c>
      <c r="BG90" s="183" t="s">
        <v>35</v>
      </c>
      <c r="BH90" s="175"/>
      <c r="BI90" s="175"/>
      <c r="BJ90" s="175"/>
      <c r="BK90" s="175"/>
    </row>
    <row r="91" spans="1:63" s="16" customFormat="1" ht="13" thickBot="1" x14ac:dyDescent="0.4">
      <c r="E91" s="3"/>
      <c r="F91" s="3"/>
      <c r="G91" s="3"/>
      <c r="H91" s="3"/>
      <c r="I91" s="3"/>
      <c r="J91" s="3"/>
      <c r="K91" s="3"/>
      <c r="L91" s="3"/>
      <c r="M91" s="3"/>
      <c r="S91" s="13"/>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74"/>
      <c r="AT91" s="174"/>
      <c r="AU91" s="174"/>
      <c r="AV91" s="174"/>
      <c r="AW91" s="174"/>
      <c r="AX91" s="174"/>
      <c r="AY91" s="174"/>
      <c r="AZ91" s="174"/>
      <c r="BA91" s="174"/>
      <c r="BB91" s="174"/>
      <c r="BC91" s="174"/>
      <c r="BD91" s="174"/>
      <c r="BE91" s="174"/>
      <c r="BF91" s="174"/>
      <c r="BG91" s="174"/>
      <c r="BH91" s="174"/>
      <c r="BI91" s="174"/>
      <c r="BJ91" s="174"/>
      <c r="BK91" s="174"/>
    </row>
    <row r="92" spans="1:63" ht="38" thickBot="1" x14ac:dyDescent="0.4">
      <c r="A92" s="18" t="s">
        <v>159</v>
      </c>
      <c r="B92" s="72" t="s">
        <v>160</v>
      </c>
      <c r="C92" s="19" t="s">
        <v>161</v>
      </c>
      <c r="D92" s="20">
        <v>3237000</v>
      </c>
      <c r="E92" s="21">
        <v>1444396</v>
      </c>
      <c r="F92" s="22" t="s">
        <v>35</v>
      </c>
      <c r="G92" s="21">
        <v>1444396</v>
      </c>
      <c r="H92" s="22" t="s">
        <v>35</v>
      </c>
      <c r="I92" s="21">
        <v>947483.53</v>
      </c>
      <c r="J92" s="22" t="s">
        <v>35</v>
      </c>
      <c r="K92" s="23">
        <f>IF(E92&gt;0,(I92/E92)-1," ")</f>
        <v>-0.34402786354988524</v>
      </c>
      <c r="L92" s="23">
        <f>IF(G92&gt;0,(I92/G92)-1," ")</f>
        <v>-0.34402786354988524</v>
      </c>
      <c r="M92" s="71"/>
      <c r="O92" s="18"/>
      <c r="P92" s="18"/>
      <c r="Q92" s="18"/>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75"/>
      <c r="AT92" s="175"/>
      <c r="AU92" s="175"/>
      <c r="AV92" s="175"/>
      <c r="AW92" s="175"/>
      <c r="AX92" s="175"/>
      <c r="AY92" s="175"/>
      <c r="AZ92" s="175"/>
      <c r="BA92" s="175"/>
      <c r="BB92" s="175"/>
      <c r="BC92" s="175"/>
      <c r="BD92" s="175"/>
      <c r="BE92" s="175"/>
      <c r="BF92" s="175"/>
      <c r="BG92" s="175"/>
      <c r="BH92" s="175"/>
      <c r="BI92" s="175"/>
      <c r="BJ92" s="175"/>
      <c r="BK92" s="175"/>
    </row>
    <row r="93" spans="1:63" s="16" customFormat="1" ht="13" thickBot="1" x14ac:dyDescent="0.4">
      <c r="E93" s="3"/>
      <c r="F93" s="3"/>
      <c r="G93" s="3"/>
      <c r="H93" s="3"/>
      <c r="I93" s="3"/>
      <c r="J93" s="3"/>
      <c r="K93" s="3"/>
      <c r="L93" s="3"/>
      <c r="M93" s="3"/>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4"/>
      <c r="AQ93" s="174"/>
      <c r="AR93" s="174"/>
      <c r="AS93" s="174"/>
      <c r="AT93" s="174"/>
      <c r="AU93" s="174"/>
      <c r="AV93" s="174"/>
      <c r="AW93" s="174"/>
      <c r="AX93" s="174"/>
      <c r="AY93" s="174"/>
      <c r="AZ93" s="174"/>
      <c r="BA93" s="174"/>
      <c r="BB93" s="174"/>
      <c r="BC93" s="174"/>
      <c r="BD93" s="174"/>
      <c r="BE93" s="174"/>
      <c r="BF93" s="174"/>
      <c r="BG93" s="174"/>
      <c r="BH93" s="174"/>
      <c r="BI93" s="174"/>
      <c r="BJ93" s="174"/>
      <c r="BK93" s="174"/>
    </row>
    <row r="94" spans="1:63" x14ac:dyDescent="0.35">
      <c r="A94" s="224" t="s">
        <v>162</v>
      </c>
      <c r="B94" s="8" t="s">
        <v>163</v>
      </c>
      <c r="C94" s="8" t="s">
        <v>164</v>
      </c>
      <c r="D94" s="240">
        <v>27280000</v>
      </c>
      <c r="E94" s="212">
        <v>3112348.8570458521</v>
      </c>
      <c r="F94" s="9">
        <v>43556</v>
      </c>
      <c r="G94" s="212">
        <v>3182000</v>
      </c>
      <c r="H94" s="9">
        <v>43617</v>
      </c>
      <c r="I94" s="212">
        <v>3433331.38</v>
      </c>
      <c r="J94" s="9">
        <v>43983</v>
      </c>
      <c r="K94" s="209">
        <f>IF(E94&gt;0,(I94/E94)-1," ")</f>
        <v>0.10313192309001473</v>
      </c>
      <c r="L94" s="209">
        <f>IF(G94&gt;0,(I94/G94)-1," ")</f>
        <v>7.8985348837209202E-2</v>
      </c>
      <c r="M94" s="222" t="s">
        <v>165</v>
      </c>
      <c r="O94" s="235"/>
      <c r="P94" s="235">
        <v>17</v>
      </c>
      <c r="Q94" s="235"/>
      <c r="S94" s="197" t="s">
        <v>33</v>
      </c>
      <c r="T94" s="197" t="s">
        <v>725</v>
      </c>
      <c r="U94" s="194" t="s">
        <v>35</v>
      </c>
      <c r="V94" s="194" t="s">
        <v>35</v>
      </c>
      <c r="W94" s="194" t="s">
        <v>35</v>
      </c>
      <c r="X94" s="197" t="s">
        <v>718</v>
      </c>
      <c r="Y94" s="194" t="s">
        <v>35</v>
      </c>
      <c r="Z94" s="194" t="s">
        <v>35</v>
      </c>
      <c r="AA94" s="194" t="s">
        <v>35</v>
      </c>
      <c r="AB94" s="194" t="s">
        <v>35</v>
      </c>
      <c r="AC94" s="194" t="s">
        <v>35</v>
      </c>
      <c r="AD94" s="194" t="s">
        <v>35</v>
      </c>
      <c r="AE94" s="194" t="s">
        <v>35</v>
      </c>
      <c r="AF94" s="194" t="s">
        <v>35</v>
      </c>
      <c r="AG94" s="194" t="s">
        <v>35</v>
      </c>
      <c r="AH94" s="194" t="s">
        <v>35</v>
      </c>
      <c r="AI94" s="194" t="s">
        <v>35</v>
      </c>
      <c r="AJ94" s="194" t="s">
        <v>35</v>
      </c>
      <c r="AK94" s="194" t="s">
        <v>35</v>
      </c>
      <c r="AL94" s="194" t="s">
        <v>35</v>
      </c>
      <c r="AM94" s="194" t="s">
        <v>35</v>
      </c>
      <c r="AN94" s="194" t="s">
        <v>35</v>
      </c>
      <c r="AO94" s="194" t="s">
        <v>35</v>
      </c>
      <c r="AP94" s="194" t="s">
        <v>35</v>
      </c>
      <c r="AQ94" s="194" t="s">
        <v>35</v>
      </c>
      <c r="AR94" s="194" t="s">
        <v>35</v>
      </c>
      <c r="AS94" s="194" t="s">
        <v>35</v>
      </c>
      <c r="AT94" s="194" t="s">
        <v>35</v>
      </c>
      <c r="AU94" s="194" t="s">
        <v>35</v>
      </c>
      <c r="AV94" s="194" t="s">
        <v>35</v>
      </c>
      <c r="AW94" s="194" t="s">
        <v>35</v>
      </c>
      <c r="AX94" s="194" t="s">
        <v>35</v>
      </c>
      <c r="AY94" s="194" t="s">
        <v>35</v>
      </c>
      <c r="AZ94" s="194" t="s">
        <v>35</v>
      </c>
      <c r="BA94" s="194" t="s">
        <v>35</v>
      </c>
      <c r="BB94" s="194" t="s">
        <v>35</v>
      </c>
      <c r="BC94" s="194" t="s">
        <v>35</v>
      </c>
      <c r="BD94" s="194" t="s">
        <v>35</v>
      </c>
      <c r="BE94" s="194" t="s">
        <v>35</v>
      </c>
      <c r="BF94" s="194" t="s">
        <v>35</v>
      </c>
      <c r="BG94" s="194" t="s">
        <v>35</v>
      </c>
      <c r="BH94" s="194"/>
      <c r="BI94" s="194"/>
      <c r="BJ94" s="194"/>
      <c r="BK94" s="194"/>
    </row>
    <row r="95" spans="1:63" ht="208.5" customHeight="1" thickBot="1" x14ac:dyDescent="0.4">
      <c r="A95" s="206"/>
      <c r="B95" s="17" t="s">
        <v>166</v>
      </c>
      <c r="C95" s="17" t="s">
        <v>167</v>
      </c>
      <c r="D95" s="242"/>
      <c r="E95" s="221"/>
      <c r="F95" s="15">
        <v>43497</v>
      </c>
      <c r="G95" s="221"/>
      <c r="H95" s="15">
        <v>43497</v>
      </c>
      <c r="I95" s="221"/>
      <c r="J95" s="15">
        <v>43983</v>
      </c>
      <c r="K95" s="215" t="str">
        <f>IF(E95&gt;0,(I95/E95)-1," ")</f>
        <v xml:space="preserve"> </v>
      </c>
      <c r="L95" s="215" t="str">
        <f>IF(G95&gt;0,(I95/G95)-1," ")</f>
        <v xml:space="preserve"> </v>
      </c>
      <c r="M95" s="261"/>
      <c r="O95" s="236"/>
      <c r="P95" s="236"/>
      <c r="Q95" s="236"/>
      <c r="S95" s="199"/>
      <c r="T95" s="199"/>
      <c r="U95" s="195"/>
      <c r="V95" s="195"/>
      <c r="W95" s="195"/>
      <c r="X95" s="199"/>
      <c r="Y95" s="195"/>
      <c r="Z95" s="195"/>
      <c r="AA95" s="195"/>
      <c r="AB95" s="195"/>
      <c r="AC95" s="195"/>
      <c r="AD95" s="195"/>
      <c r="AE95" s="195"/>
      <c r="AF95" s="195"/>
      <c r="AG95" s="195"/>
      <c r="AH95" s="195"/>
      <c r="AI95" s="195"/>
      <c r="AJ95" s="195"/>
      <c r="AK95" s="195"/>
      <c r="AL95" s="195"/>
      <c r="AM95" s="195"/>
      <c r="AN95" s="195"/>
      <c r="AO95" s="195"/>
      <c r="AP95" s="195"/>
      <c r="AQ95" s="195"/>
      <c r="AR95" s="195"/>
      <c r="AS95" s="195"/>
      <c r="AT95" s="195"/>
      <c r="AU95" s="195"/>
      <c r="AV95" s="195"/>
      <c r="AW95" s="195"/>
      <c r="AX95" s="195"/>
      <c r="AY95" s="195"/>
      <c r="AZ95" s="195"/>
      <c r="BA95" s="195"/>
      <c r="BB95" s="195"/>
      <c r="BC95" s="195"/>
      <c r="BD95" s="195"/>
      <c r="BE95" s="195"/>
      <c r="BF95" s="195"/>
      <c r="BG95" s="195"/>
      <c r="BH95" s="195"/>
      <c r="BI95" s="195"/>
      <c r="BJ95" s="195"/>
      <c r="BK95" s="195"/>
    </row>
    <row r="96" spans="1:63" s="16" customFormat="1" ht="13" thickBot="1" x14ac:dyDescent="0.4">
      <c r="E96" s="3"/>
      <c r="F96" s="3"/>
      <c r="G96" s="3"/>
      <c r="H96" s="3"/>
      <c r="I96" s="3"/>
      <c r="J96" s="3"/>
      <c r="K96" s="3"/>
      <c r="L96" s="3"/>
      <c r="M96" s="3"/>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c r="AS96" s="174"/>
      <c r="AT96" s="174"/>
      <c r="AU96" s="174"/>
      <c r="AV96" s="174"/>
      <c r="AW96" s="174"/>
      <c r="AX96" s="174"/>
      <c r="AY96" s="174"/>
      <c r="AZ96" s="174"/>
      <c r="BA96" s="174"/>
      <c r="BB96" s="174"/>
      <c r="BC96" s="174"/>
      <c r="BD96" s="174"/>
      <c r="BE96" s="174"/>
      <c r="BF96" s="174"/>
      <c r="BG96" s="174"/>
      <c r="BH96" s="174"/>
      <c r="BI96" s="174"/>
      <c r="BJ96" s="174"/>
      <c r="BK96" s="174"/>
    </row>
    <row r="97" spans="1:63" s="1" customFormat="1" ht="13.5" thickBot="1" x14ac:dyDescent="0.4">
      <c r="A97" s="18" t="s">
        <v>168</v>
      </c>
      <c r="B97" s="19" t="s">
        <v>169</v>
      </c>
      <c r="C97" s="19" t="s">
        <v>170</v>
      </c>
      <c r="D97" s="73"/>
      <c r="E97" s="21">
        <v>1038000</v>
      </c>
      <c r="F97" s="22">
        <v>43556</v>
      </c>
      <c r="G97" s="21">
        <v>1478000</v>
      </c>
      <c r="H97" s="22">
        <v>43647</v>
      </c>
      <c r="I97" s="21">
        <v>1103817.8700000001</v>
      </c>
      <c r="J97" s="22">
        <v>43983</v>
      </c>
      <c r="K97" s="23">
        <f>IF(E97&gt;0,(I97/E97)-1," ")</f>
        <v>6.3408352601156182E-2</v>
      </c>
      <c r="L97" s="23">
        <f>IF(G97&gt;0,(I97/G97)-1," ")</f>
        <v>-0.2531678822733423</v>
      </c>
      <c r="M97" s="74"/>
      <c r="O97" s="18"/>
      <c r="P97" s="18"/>
      <c r="Q97" s="18"/>
      <c r="S97" s="180"/>
      <c r="T97" s="180"/>
      <c r="U97" s="180"/>
      <c r="V97" s="180"/>
      <c r="W97" s="180"/>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0"/>
      <c r="AV97" s="180"/>
      <c r="AW97" s="180"/>
      <c r="AX97" s="180"/>
      <c r="AY97" s="180"/>
      <c r="AZ97" s="180"/>
      <c r="BA97" s="180"/>
      <c r="BB97" s="180"/>
      <c r="BC97" s="180"/>
      <c r="BD97" s="180"/>
      <c r="BE97" s="180"/>
      <c r="BF97" s="180"/>
      <c r="BG97" s="180"/>
      <c r="BH97" s="180"/>
      <c r="BI97" s="180"/>
      <c r="BJ97" s="180"/>
      <c r="BK97" s="180"/>
    </row>
    <row r="98" spans="1:63" s="16" customFormat="1" ht="13" thickBot="1" x14ac:dyDescent="0.4">
      <c r="E98" s="3"/>
      <c r="F98" s="3"/>
      <c r="G98" s="3"/>
      <c r="H98" s="3"/>
      <c r="I98" s="3"/>
      <c r="J98" s="3"/>
      <c r="K98" s="3"/>
      <c r="L98" s="3"/>
      <c r="M98" s="3"/>
      <c r="S98" s="174"/>
      <c r="T98" s="174"/>
      <c r="U98" s="174"/>
      <c r="V98" s="174"/>
      <c r="W98" s="174"/>
      <c r="X98" s="174"/>
      <c r="Y98" s="174"/>
      <c r="Z98" s="174"/>
      <c r="AA98" s="174"/>
      <c r="AB98" s="174"/>
      <c r="AC98" s="174"/>
      <c r="AD98" s="174"/>
      <c r="AE98" s="174"/>
      <c r="AF98" s="174"/>
      <c r="AG98" s="174"/>
      <c r="AH98" s="174"/>
      <c r="AI98" s="174"/>
      <c r="AJ98" s="174"/>
      <c r="AK98" s="174"/>
      <c r="AL98" s="174"/>
      <c r="AM98" s="174"/>
      <c r="AN98" s="174"/>
      <c r="AO98" s="174"/>
      <c r="AP98" s="174"/>
      <c r="AQ98" s="174"/>
      <c r="AR98" s="174"/>
      <c r="AS98" s="174"/>
      <c r="AT98" s="174"/>
      <c r="AU98" s="174"/>
      <c r="AV98" s="174"/>
      <c r="AW98" s="174"/>
      <c r="AX98" s="174"/>
      <c r="AY98" s="174"/>
      <c r="AZ98" s="174"/>
      <c r="BA98" s="174"/>
      <c r="BB98" s="174"/>
      <c r="BC98" s="174"/>
      <c r="BD98" s="174"/>
      <c r="BE98" s="174"/>
      <c r="BF98" s="174"/>
      <c r="BG98" s="174"/>
      <c r="BH98" s="174"/>
      <c r="BI98" s="174"/>
      <c r="BJ98" s="174"/>
      <c r="BK98" s="174"/>
    </row>
    <row r="99" spans="1:63" s="1" customFormat="1" ht="237" customHeight="1" thickBot="1" x14ac:dyDescent="0.4">
      <c r="A99" s="186" t="s">
        <v>171</v>
      </c>
      <c r="B99" s="19" t="s">
        <v>172</v>
      </c>
      <c r="C99" s="19" t="s">
        <v>173</v>
      </c>
      <c r="D99" s="75"/>
      <c r="E99" s="21">
        <v>942000</v>
      </c>
      <c r="F99" s="22">
        <v>44105</v>
      </c>
      <c r="G99" s="21">
        <v>942000</v>
      </c>
      <c r="H99" s="22">
        <v>44105</v>
      </c>
      <c r="I99" s="21">
        <v>1127065.02</v>
      </c>
      <c r="J99" s="22">
        <v>44621</v>
      </c>
      <c r="K99" s="23">
        <f>IF(E99&gt;0,(I99/E99)-1," ")</f>
        <v>0.19645968152866233</v>
      </c>
      <c r="L99" s="23">
        <f>IF(G99&gt;0,(I99/G99)-1," ")</f>
        <v>0.19645968152866233</v>
      </c>
      <c r="M99" s="24" t="s">
        <v>174</v>
      </c>
      <c r="O99" s="18"/>
      <c r="P99" s="18">
        <v>18</v>
      </c>
      <c r="Q99" s="18"/>
      <c r="S99" s="181" t="s">
        <v>33</v>
      </c>
      <c r="T99" s="181" t="s">
        <v>725</v>
      </c>
      <c r="U99" s="174" t="s">
        <v>726</v>
      </c>
      <c r="V99" s="183" t="s">
        <v>35</v>
      </c>
      <c r="W99" s="183" t="s">
        <v>35</v>
      </c>
      <c r="X99" s="183" t="s">
        <v>35</v>
      </c>
      <c r="Y99" s="183" t="s">
        <v>35</v>
      </c>
      <c r="Z99" s="183" t="s">
        <v>35</v>
      </c>
      <c r="AA99" s="183" t="s">
        <v>35</v>
      </c>
      <c r="AB99" s="183" t="s">
        <v>35</v>
      </c>
      <c r="AC99" s="174" t="s">
        <v>666</v>
      </c>
      <c r="AD99" s="183" t="s">
        <v>35</v>
      </c>
      <c r="AE99" s="183" t="s">
        <v>35</v>
      </c>
      <c r="AF99" s="183" t="s">
        <v>35</v>
      </c>
      <c r="AG99" s="183" t="s">
        <v>35</v>
      </c>
      <c r="AH99" s="183" t="s">
        <v>35</v>
      </c>
      <c r="AI99" s="183" t="s">
        <v>35</v>
      </c>
      <c r="AJ99" s="183" t="s">
        <v>35</v>
      </c>
      <c r="AK99" s="183" t="s">
        <v>35</v>
      </c>
      <c r="AL99" s="183" t="s">
        <v>35</v>
      </c>
      <c r="AM99" s="183" t="s">
        <v>35</v>
      </c>
      <c r="AN99" s="183" t="s">
        <v>35</v>
      </c>
      <c r="AO99" s="183" t="s">
        <v>35</v>
      </c>
      <c r="AP99" s="183" t="s">
        <v>35</v>
      </c>
      <c r="AQ99" s="183" t="s">
        <v>35</v>
      </c>
      <c r="AR99" s="183" t="s">
        <v>35</v>
      </c>
      <c r="AS99" s="183" t="s">
        <v>35</v>
      </c>
      <c r="AT99" s="183" t="s">
        <v>35</v>
      </c>
      <c r="AU99" s="183" t="s">
        <v>35</v>
      </c>
      <c r="AV99" s="183" t="s">
        <v>35</v>
      </c>
      <c r="AW99" s="183" t="s">
        <v>35</v>
      </c>
      <c r="AX99" s="183" t="s">
        <v>35</v>
      </c>
      <c r="AY99" s="183" t="s">
        <v>35</v>
      </c>
      <c r="AZ99" s="183" t="s">
        <v>35</v>
      </c>
      <c r="BA99" s="183" t="s">
        <v>35</v>
      </c>
      <c r="BB99" s="183" t="s">
        <v>35</v>
      </c>
      <c r="BC99" s="183" t="s">
        <v>35</v>
      </c>
      <c r="BD99" s="183" t="s">
        <v>35</v>
      </c>
      <c r="BE99" s="183" t="s">
        <v>35</v>
      </c>
      <c r="BF99" s="183" t="s">
        <v>35</v>
      </c>
      <c r="BG99" s="183" t="s">
        <v>35</v>
      </c>
      <c r="BH99" s="180"/>
      <c r="BI99" s="180"/>
      <c r="BJ99" s="180"/>
      <c r="BK99" s="180"/>
    </row>
    <row r="100" spans="1:63" s="16" customFormat="1" ht="13" thickBot="1" x14ac:dyDescent="0.4">
      <c r="E100" s="3"/>
      <c r="F100" s="3"/>
      <c r="G100" s="3"/>
      <c r="H100" s="3"/>
      <c r="I100" s="3"/>
      <c r="J100" s="3"/>
      <c r="K100" s="3"/>
      <c r="L100" s="3"/>
      <c r="M100" s="3"/>
      <c r="S100" s="13"/>
      <c r="T100" s="13"/>
      <c r="U100" s="174"/>
      <c r="V100" s="174"/>
      <c r="W100" s="174"/>
      <c r="X100" s="174"/>
      <c r="Y100" s="174"/>
      <c r="Z100" s="174"/>
      <c r="AA100" s="174"/>
      <c r="AB100" s="174"/>
      <c r="AC100" s="174"/>
      <c r="AD100" s="174"/>
      <c r="AE100" s="174"/>
      <c r="AF100" s="174"/>
      <c r="AG100" s="174"/>
      <c r="AH100" s="174"/>
      <c r="AI100" s="174"/>
      <c r="AJ100" s="174"/>
      <c r="AK100" s="174"/>
      <c r="AL100" s="174"/>
      <c r="AM100" s="174"/>
      <c r="AN100" s="174"/>
      <c r="AO100" s="174"/>
      <c r="AP100" s="174"/>
      <c r="AQ100" s="174"/>
      <c r="AR100" s="174"/>
      <c r="AS100" s="174"/>
      <c r="AT100" s="174"/>
      <c r="AU100" s="174"/>
      <c r="AV100" s="174"/>
      <c r="AW100" s="174"/>
      <c r="AX100" s="174"/>
      <c r="AY100" s="174"/>
      <c r="AZ100" s="174"/>
      <c r="BA100" s="174"/>
      <c r="BB100" s="174"/>
      <c r="BC100" s="174"/>
      <c r="BD100" s="174"/>
      <c r="BE100" s="174"/>
      <c r="BF100" s="174"/>
      <c r="BG100" s="174"/>
      <c r="BH100" s="174"/>
      <c r="BI100" s="174"/>
      <c r="BJ100" s="174"/>
      <c r="BK100" s="174"/>
    </row>
    <row r="101" spans="1:63" s="1" customFormat="1" ht="14.5" customHeight="1" x14ac:dyDescent="0.35">
      <c r="A101" s="249" t="s">
        <v>175</v>
      </c>
      <c r="B101" s="8" t="s">
        <v>176</v>
      </c>
      <c r="C101" s="8" t="s">
        <v>177</v>
      </c>
      <c r="D101" s="76"/>
      <c r="E101" s="212">
        <v>896000</v>
      </c>
      <c r="F101" s="9">
        <v>43770</v>
      </c>
      <c r="G101" s="212">
        <v>896000</v>
      </c>
      <c r="H101" s="9">
        <v>43770</v>
      </c>
      <c r="I101" s="212">
        <v>2024360.67</v>
      </c>
      <c r="J101" s="9">
        <v>44075</v>
      </c>
      <c r="K101" s="209">
        <f>IF(E101&gt;0,(I101/E101)-1," ")</f>
        <v>1.2593311049107143</v>
      </c>
      <c r="L101" s="209">
        <f>IF(G101&gt;0,(I101/G101)-1," ")</f>
        <v>1.2593311049107143</v>
      </c>
      <c r="M101" s="222" t="s">
        <v>178</v>
      </c>
      <c r="N101" s="179"/>
      <c r="O101" s="265"/>
      <c r="P101" s="265">
        <v>19</v>
      </c>
      <c r="Q101" s="265"/>
      <c r="R101" s="179"/>
      <c r="S101" s="197" t="s">
        <v>33</v>
      </c>
      <c r="T101" s="197" t="s">
        <v>725</v>
      </c>
      <c r="U101" s="194" t="s">
        <v>35</v>
      </c>
      <c r="V101" s="194" t="s">
        <v>35</v>
      </c>
      <c r="W101" s="194" t="s">
        <v>35</v>
      </c>
      <c r="X101" s="194" t="s">
        <v>35</v>
      </c>
      <c r="Y101" s="194" t="s">
        <v>35</v>
      </c>
      <c r="Z101" s="194" t="s">
        <v>35</v>
      </c>
      <c r="AA101" s="194" t="s">
        <v>35</v>
      </c>
      <c r="AB101" s="194" t="s">
        <v>35</v>
      </c>
      <c r="AC101" s="194" t="s">
        <v>35</v>
      </c>
      <c r="AD101" s="197" t="s">
        <v>667</v>
      </c>
      <c r="AE101" s="194" t="s">
        <v>35</v>
      </c>
      <c r="AF101" s="194" t="s">
        <v>35</v>
      </c>
      <c r="AG101" s="194" t="s">
        <v>35</v>
      </c>
      <c r="AH101" s="194" t="s">
        <v>35</v>
      </c>
      <c r="AI101" s="194" t="s">
        <v>35</v>
      </c>
      <c r="AJ101" s="194" t="s">
        <v>35</v>
      </c>
      <c r="AK101" s="194" t="s">
        <v>35</v>
      </c>
      <c r="AL101" s="194" t="s">
        <v>35</v>
      </c>
      <c r="AM101" s="194" t="s">
        <v>35</v>
      </c>
      <c r="AN101" s="194" t="s">
        <v>35</v>
      </c>
      <c r="AO101" s="194" t="s">
        <v>35</v>
      </c>
      <c r="AP101" s="194" t="s">
        <v>35</v>
      </c>
      <c r="AQ101" s="194" t="s">
        <v>35</v>
      </c>
      <c r="AR101" s="194" t="s">
        <v>35</v>
      </c>
      <c r="AS101" s="194" t="s">
        <v>35</v>
      </c>
      <c r="AT101" s="194" t="s">
        <v>35</v>
      </c>
      <c r="AU101" s="194" t="s">
        <v>35</v>
      </c>
      <c r="AV101" s="194" t="s">
        <v>35</v>
      </c>
      <c r="AW101" s="194" t="s">
        <v>35</v>
      </c>
      <c r="AX101" s="194" t="s">
        <v>35</v>
      </c>
      <c r="AY101" s="194" t="s">
        <v>35</v>
      </c>
      <c r="AZ101" s="194" t="s">
        <v>35</v>
      </c>
      <c r="BA101" s="194" t="s">
        <v>35</v>
      </c>
      <c r="BB101" s="194" t="s">
        <v>35</v>
      </c>
      <c r="BC101" s="194" t="s">
        <v>35</v>
      </c>
      <c r="BD101" s="194" t="s">
        <v>35</v>
      </c>
      <c r="BE101" s="194" t="s">
        <v>35</v>
      </c>
      <c r="BF101" s="194" t="s">
        <v>35</v>
      </c>
      <c r="BG101" s="194" t="s">
        <v>35</v>
      </c>
      <c r="BH101" s="202"/>
      <c r="BI101" s="202"/>
      <c r="BJ101" s="202"/>
      <c r="BK101" s="202"/>
    </row>
    <row r="102" spans="1:63" s="1" customFormat="1" ht="233" customHeight="1" thickBot="1" x14ac:dyDescent="0.4">
      <c r="A102" s="250"/>
      <c r="B102" s="17" t="s">
        <v>176</v>
      </c>
      <c r="C102" s="17" t="s">
        <v>179</v>
      </c>
      <c r="D102" s="77"/>
      <c r="E102" s="221"/>
      <c r="F102" s="15">
        <v>43770</v>
      </c>
      <c r="G102" s="221"/>
      <c r="H102" s="15">
        <v>43770</v>
      </c>
      <c r="I102" s="221"/>
      <c r="J102" s="15">
        <v>44044</v>
      </c>
      <c r="K102" s="215" t="str">
        <f>IF(E102&gt;0,(I102/E102)-1," ")</f>
        <v xml:space="preserve"> </v>
      </c>
      <c r="L102" s="215" t="str">
        <f>IF(G102&gt;0,(I102/G102)-1," ")</f>
        <v xml:space="preserve"> </v>
      </c>
      <c r="M102" s="261"/>
      <c r="N102" s="178"/>
      <c r="O102" s="266"/>
      <c r="P102" s="266"/>
      <c r="Q102" s="266"/>
      <c r="R102" s="178"/>
      <c r="S102" s="199"/>
      <c r="T102" s="199" t="s">
        <v>61</v>
      </c>
      <c r="U102" s="195"/>
      <c r="V102" s="195"/>
      <c r="W102" s="195"/>
      <c r="X102" s="195"/>
      <c r="Y102" s="195"/>
      <c r="Z102" s="195"/>
      <c r="AA102" s="195"/>
      <c r="AB102" s="195"/>
      <c r="AC102" s="195"/>
      <c r="AD102" s="199" t="s">
        <v>61</v>
      </c>
      <c r="AE102" s="195"/>
      <c r="AF102" s="195"/>
      <c r="AG102" s="195"/>
      <c r="AH102" s="195"/>
      <c r="AI102" s="195"/>
      <c r="AJ102" s="195"/>
      <c r="AK102" s="195"/>
      <c r="AL102" s="195"/>
      <c r="AM102" s="195"/>
      <c r="AN102" s="195"/>
      <c r="AO102" s="195"/>
      <c r="AP102" s="195"/>
      <c r="AQ102" s="195"/>
      <c r="AR102" s="195"/>
      <c r="AS102" s="195"/>
      <c r="AT102" s="195"/>
      <c r="AU102" s="195"/>
      <c r="AV102" s="195"/>
      <c r="AW102" s="195"/>
      <c r="AX102" s="195"/>
      <c r="AY102" s="195"/>
      <c r="AZ102" s="195"/>
      <c r="BA102" s="195"/>
      <c r="BB102" s="195"/>
      <c r="BC102" s="195"/>
      <c r="BD102" s="195"/>
      <c r="BE102" s="195"/>
      <c r="BF102" s="195"/>
      <c r="BG102" s="195"/>
      <c r="BH102" s="204"/>
      <c r="BI102" s="204"/>
      <c r="BJ102" s="204"/>
      <c r="BK102" s="204"/>
    </row>
    <row r="103" spans="1:63" s="16" customFormat="1" ht="13" thickBot="1" x14ac:dyDescent="0.4">
      <c r="E103" s="3"/>
      <c r="F103" s="3"/>
      <c r="G103" s="3"/>
      <c r="H103" s="3"/>
      <c r="I103" s="3"/>
      <c r="J103" s="3"/>
      <c r="K103" s="3"/>
      <c r="L103" s="3"/>
      <c r="M103" s="3"/>
      <c r="S103" s="174"/>
      <c r="T103" s="174"/>
      <c r="U103" s="174"/>
      <c r="V103" s="174"/>
      <c r="W103" s="174"/>
      <c r="X103" s="174"/>
      <c r="Y103" s="174"/>
      <c r="Z103" s="174"/>
      <c r="AA103" s="174"/>
      <c r="AB103" s="174"/>
      <c r="AC103" s="174"/>
      <c r="AD103" s="174"/>
      <c r="AE103" s="174"/>
      <c r="AF103" s="174"/>
      <c r="AG103" s="174"/>
      <c r="AH103" s="174"/>
      <c r="AI103" s="174"/>
      <c r="AJ103" s="174"/>
      <c r="AK103" s="174"/>
      <c r="AL103" s="174"/>
      <c r="AM103" s="174"/>
      <c r="AN103" s="174"/>
      <c r="AO103" s="174"/>
      <c r="AP103" s="174"/>
      <c r="AQ103" s="174"/>
      <c r="AR103" s="174"/>
      <c r="AS103" s="174"/>
      <c r="AT103" s="174"/>
      <c r="AU103" s="174"/>
      <c r="AV103" s="174"/>
      <c r="AW103" s="174"/>
      <c r="AX103" s="174"/>
      <c r="AY103" s="174"/>
      <c r="AZ103" s="174"/>
      <c r="BA103" s="174"/>
      <c r="BB103" s="174"/>
      <c r="BC103" s="174"/>
      <c r="BD103" s="174"/>
      <c r="BE103" s="174"/>
      <c r="BF103" s="174"/>
      <c r="BG103" s="174"/>
      <c r="BH103" s="174"/>
      <c r="BI103" s="174"/>
      <c r="BJ103" s="174"/>
      <c r="BK103" s="174"/>
    </row>
    <row r="104" spans="1:63" s="1" customFormat="1" ht="38" thickBot="1" x14ac:dyDescent="0.4">
      <c r="A104" s="18" t="s">
        <v>180</v>
      </c>
      <c r="B104" s="19" t="s">
        <v>181</v>
      </c>
      <c r="C104" s="78" t="s">
        <v>182</v>
      </c>
      <c r="D104" s="79"/>
      <c r="E104" s="21">
        <v>7704000</v>
      </c>
      <c r="F104" s="22">
        <v>44287</v>
      </c>
      <c r="G104" s="21">
        <v>7704000</v>
      </c>
      <c r="H104" s="22">
        <f>F104</f>
        <v>44287</v>
      </c>
      <c r="I104" s="21">
        <v>7963549.7199999997</v>
      </c>
      <c r="J104" s="22">
        <v>45047</v>
      </c>
      <c r="K104" s="23">
        <f>IF(E104&gt;0,(I104/E104)-1," ")</f>
        <v>3.3690254413291765E-2</v>
      </c>
      <c r="L104" s="23">
        <f>IF(G104&gt;0,(I104/G104)-1," ")</f>
        <v>3.3690254413291765E-2</v>
      </c>
      <c r="M104" s="74"/>
      <c r="O104" s="18"/>
      <c r="P104" s="18"/>
      <c r="Q104" s="18"/>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0"/>
      <c r="AV104" s="180"/>
      <c r="AW104" s="180"/>
      <c r="AX104" s="180"/>
      <c r="AY104" s="180"/>
      <c r="AZ104" s="180"/>
      <c r="BA104" s="180"/>
      <c r="BB104" s="180"/>
      <c r="BC104" s="180"/>
      <c r="BD104" s="180"/>
      <c r="BE104" s="180"/>
      <c r="BF104" s="180"/>
      <c r="BG104" s="180"/>
      <c r="BH104" s="180"/>
      <c r="BI104" s="180"/>
      <c r="BJ104" s="180"/>
      <c r="BK104" s="180"/>
    </row>
    <row r="105" spans="1:63" s="16" customFormat="1" ht="13" thickBot="1" x14ac:dyDescent="0.4">
      <c r="E105" s="3"/>
      <c r="F105" s="3"/>
      <c r="G105" s="3"/>
      <c r="H105" s="3"/>
      <c r="I105" s="3"/>
      <c r="J105" s="3"/>
      <c r="K105" s="3"/>
      <c r="L105" s="3"/>
      <c r="M105" s="3"/>
      <c r="S105" s="174"/>
      <c r="T105" s="174"/>
      <c r="U105" s="174"/>
      <c r="V105" s="174"/>
      <c r="W105" s="174"/>
      <c r="X105" s="174"/>
      <c r="Y105" s="174"/>
      <c r="Z105" s="174"/>
      <c r="AA105" s="174"/>
      <c r="AB105" s="174"/>
      <c r="AC105" s="174"/>
      <c r="AD105" s="174"/>
      <c r="AE105" s="174"/>
      <c r="AF105" s="174"/>
      <c r="AG105" s="174"/>
      <c r="AH105" s="174"/>
      <c r="AI105" s="174"/>
      <c r="AJ105" s="174"/>
      <c r="AK105" s="174"/>
      <c r="AL105" s="174"/>
      <c r="AM105" s="174"/>
      <c r="AN105" s="174"/>
      <c r="AO105" s="174"/>
      <c r="AP105" s="174"/>
      <c r="AQ105" s="174"/>
      <c r="AR105" s="174"/>
      <c r="AS105" s="174"/>
      <c r="AT105" s="174"/>
      <c r="AU105" s="174"/>
      <c r="AV105" s="174"/>
      <c r="AW105" s="174"/>
      <c r="AX105" s="174"/>
      <c r="AY105" s="174"/>
      <c r="AZ105" s="174"/>
      <c r="BA105" s="174"/>
      <c r="BB105" s="174"/>
      <c r="BC105" s="174"/>
      <c r="BD105" s="174"/>
      <c r="BE105" s="174"/>
      <c r="BF105" s="174"/>
      <c r="BG105" s="174"/>
      <c r="BH105" s="174"/>
      <c r="BI105" s="174"/>
      <c r="BJ105" s="174"/>
      <c r="BK105" s="174"/>
    </row>
    <row r="106" spans="1:63" s="1" customFormat="1" ht="34.5" customHeight="1" x14ac:dyDescent="0.35">
      <c r="A106" s="224" t="s">
        <v>183</v>
      </c>
      <c r="B106" s="8" t="s">
        <v>184</v>
      </c>
      <c r="C106" s="80" t="s">
        <v>185</v>
      </c>
      <c r="D106" s="81"/>
      <c r="E106" s="212">
        <v>6137476.0038146302</v>
      </c>
      <c r="F106" s="9">
        <v>43617</v>
      </c>
      <c r="G106" s="212">
        <v>7348000</v>
      </c>
      <c r="H106" s="9">
        <f>F106</f>
        <v>43617</v>
      </c>
      <c r="I106" s="212">
        <v>10794222.93</v>
      </c>
      <c r="J106" s="9">
        <v>44805</v>
      </c>
      <c r="K106" s="209">
        <f>IF(E106&gt;0,(I106/E106)-1," ")</f>
        <v>0.75873973654496707</v>
      </c>
      <c r="L106" s="209">
        <f>IF(G106&gt;0,(I106/G106)-1," ")</f>
        <v>0.46900148747958625</v>
      </c>
      <c r="M106" s="222" t="s">
        <v>186</v>
      </c>
      <c r="O106" s="235"/>
      <c r="P106" s="235">
        <v>20</v>
      </c>
      <c r="Q106" s="235"/>
      <c r="S106" s="197" t="s">
        <v>33</v>
      </c>
      <c r="T106" s="197" t="s">
        <v>725</v>
      </c>
      <c r="U106" s="197" t="s">
        <v>726</v>
      </c>
      <c r="V106" s="194" t="s">
        <v>35</v>
      </c>
      <c r="W106" s="194" t="s">
        <v>35</v>
      </c>
      <c r="X106" s="194" t="s">
        <v>35</v>
      </c>
      <c r="Y106" s="194" t="s">
        <v>35</v>
      </c>
      <c r="Z106" s="194" t="s">
        <v>35</v>
      </c>
      <c r="AA106" s="194" t="s">
        <v>35</v>
      </c>
      <c r="AB106" s="194" t="s">
        <v>35</v>
      </c>
      <c r="AC106" s="194" t="s">
        <v>35</v>
      </c>
      <c r="AD106" s="194" t="s">
        <v>35</v>
      </c>
      <c r="AE106" s="197" t="s">
        <v>668</v>
      </c>
      <c r="AF106" s="194" t="s">
        <v>35</v>
      </c>
      <c r="AG106" s="194" t="s">
        <v>35</v>
      </c>
      <c r="AH106" s="194" t="s">
        <v>35</v>
      </c>
      <c r="AI106" s="194" t="s">
        <v>35</v>
      </c>
      <c r="AJ106" s="194" t="s">
        <v>35</v>
      </c>
      <c r="AK106" s="194" t="s">
        <v>35</v>
      </c>
      <c r="AL106" s="194" t="s">
        <v>35</v>
      </c>
      <c r="AM106" s="194" t="s">
        <v>35</v>
      </c>
      <c r="AN106" s="194" t="s">
        <v>35</v>
      </c>
      <c r="AO106" s="194" t="s">
        <v>35</v>
      </c>
      <c r="AP106" s="194" t="s">
        <v>35</v>
      </c>
      <c r="AQ106" s="194" t="s">
        <v>35</v>
      </c>
      <c r="AR106" s="194" t="s">
        <v>35</v>
      </c>
      <c r="AS106" s="194" t="s">
        <v>35</v>
      </c>
      <c r="AT106" s="194" t="s">
        <v>35</v>
      </c>
      <c r="AU106" s="194" t="s">
        <v>35</v>
      </c>
      <c r="AV106" s="194" t="s">
        <v>35</v>
      </c>
      <c r="AW106" s="194" t="s">
        <v>35</v>
      </c>
      <c r="AX106" s="194" t="s">
        <v>35</v>
      </c>
      <c r="AY106" s="194" t="s">
        <v>35</v>
      </c>
      <c r="AZ106" s="194" t="s">
        <v>35</v>
      </c>
      <c r="BA106" s="194" t="s">
        <v>35</v>
      </c>
      <c r="BB106" s="194" t="s">
        <v>35</v>
      </c>
      <c r="BC106" s="194" t="s">
        <v>35</v>
      </c>
      <c r="BD106" s="194" t="s">
        <v>35</v>
      </c>
      <c r="BE106" s="194" t="s">
        <v>35</v>
      </c>
      <c r="BF106" s="194" t="s">
        <v>35</v>
      </c>
      <c r="BG106" s="194" t="s">
        <v>35</v>
      </c>
      <c r="BH106" s="194"/>
      <c r="BI106" s="194"/>
      <c r="BJ106" s="194"/>
      <c r="BK106" s="194"/>
    </row>
    <row r="107" spans="1:63" s="1" customFormat="1" ht="25" x14ac:dyDescent="0.35">
      <c r="A107" s="227"/>
      <c r="B107" s="10" t="s">
        <v>184</v>
      </c>
      <c r="C107" s="32" t="s">
        <v>187</v>
      </c>
      <c r="D107" s="33"/>
      <c r="E107" s="223"/>
      <c r="F107" s="11">
        <v>43739</v>
      </c>
      <c r="G107" s="223"/>
      <c r="H107" s="11">
        <v>43922</v>
      </c>
      <c r="I107" s="223"/>
      <c r="J107" s="11">
        <v>44938</v>
      </c>
      <c r="K107" s="245" t="str">
        <f>IF(E107&gt;0,(I107/E107)-1," ")</f>
        <v xml:space="preserve"> </v>
      </c>
      <c r="L107" s="245" t="str">
        <f>IF(G107&gt;0,(I107/G107)-1," ")</f>
        <v xml:space="preserve"> </v>
      </c>
      <c r="M107" s="219"/>
      <c r="O107" s="239"/>
      <c r="P107" s="239"/>
      <c r="Q107" s="239"/>
      <c r="S107" s="198"/>
      <c r="T107" s="198"/>
      <c r="U107" s="198"/>
      <c r="V107" s="196"/>
      <c r="W107" s="196"/>
      <c r="X107" s="196"/>
      <c r="Y107" s="196"/>
      <c r="Z107" s="196"/>
      <c r="AA107" s="196"/>
      <c r="AB107" s="196"/>
      <c r="AC107" s="196"/>
      <c r="AD107" s="196"/>
      <c r="AE107" s="198"/>
      <c r="AF107" s="196"/>
      <c r="AG107" s="196"/>
      <c r="AH107" s="196"/>
      <c r="AI107" s="196"/>
      <c r="AJ107" s="196"/>
      <c r="AK107" s="196"/>
      <c r="AL107" s="196"/>
      <c r="AM107" s="196"/>
      <c r="AN107" s="196"/>
      <c r="AO107" s="196"/>
      <c r="AP107" s="196"/>
      <c r="AQ107" s="196"/>
      <c r="AR107" s="196"/>
      <c r="AS107" s="196"/>
      <c r="AT107" s="196"/>
      <c r="AU107" s="196"/>
      <c r="AV107" s="196"/>
      <c r="AW107" s="196"/>
      <c r="AX107" s="196"/>
      <c r="AY107" s="196"/>
      <c r="AZ107" s="196"/>
      <c r="BA107" s="196"/>
      <c r="BB107" s="196"/>
      <c r="BC107" s="196"/>
      <c r="BD107" s="196"/>
      <c r="BE107" s="196"/>
      <c r="BF107" s="196"/>
      <c r="BG107" s="196"/>
      <c r="BH107" s="196"/>
      <c r="BI107" s="196"/>
      <c r="BJ107" s="196"/>
      <c r="BK107" s="196"/>
    </row>
    <row r="108" spans="1:63" s="1" customFormat="1" ht="181.25" customHeight="1" thickBot="1" x14ac:dyDescent="0.4">
      <c r="A108" s="206"/>
      <c r="B108" s="17" t="s">
        <v>184</v>
      </c>
      <c r="C108" s="82" t="s">
        <v>188</v>
      </c>
      <c r="D108" s="83"/>
      <c r="E108" s="221"/>
      <c r="F108" s="15"/>
      <c r="G108" s="221"/>
      <c r="H108" s="15" t="s">
        <v>35</v>
      </c>
      <c r="I108" s="221"/>
      <c r="J108" s="15">
        <v>43830</v>
      </c>
      <c r="K108" s="215" t="str">
        <f>IF(E108&gt;0,(I108/E108)-1," ")</f>
        <v xml:space="preserve"> </v>
      </c>
      <c r="L108" s="215" t="str">
        <f>IF(G108&gt;0,(I108/G108)-1," ")</f>
        <v xml:space="preserve"> </v>
      </c>
      <c r="M108" s="220"/>
      <c r="O108" s="236"/>
      <c r="P108" s="236"/>
      <c r="Q108" s="236"/>
      <c r="S108" s="199"/>
      <c r="T108" s="199"/>
      <c r="U108" s="199"/>
      <c r="V108" s="195"/>
      <c r="W108" s="195"/>
      <c r="X108" s="195"/>
      <c r="Y108" s="195"/>
      <c r="Z108" s="195"/>
      <c r="AA108" s="195"/>
      <c r="AB108" s="195"/>
      <c r="AC108" s="195"/>
      <c r="AD108" s="195"/>
      <c r="AE108" s="199" t="s">
        <v>61</v>
      </c>
      <c r="AF108" s="195"/>
      <c r="AG108" s="195"/>
      <c r="AH108" s="195"/>
      <c r="AI108" s="195"/>
      <c r="AJ108" s="195"/>
      <c r="AK108" s="195"/>
      <c r="AL108" s="195"/>
      <c r="AM108" s="195"/>
      <c r="AN108" s="195"/>
      <c r="AO108" s="195"/>
      <c r="AP108" s="195"/>
      <c r="AQ108" s="195"/>
      <c r="AR108" s="195"/>
      <c r="AS108" s="195"/>
      <c r="AT108" s="195"/>
      <c r="AU108" s="195"/>
      <c r="AV108" s="195"/>
      <c r="AW108" s="195"/>
      <c r="AX108" s="195"/>
      <c r="AY108" s="195"/>
      <c r="AZ108" s="195"/>
      <c r="BA108" s="195"/>
      <c r="BB108" s="195"/>
      <c r="BC108" s="195"/>
      <c r="BD108" s="195"/>
      <c r="BE108" s="195"/>
      <c r="BF108" s="195"/>
      <c r="BG108" s="195"/>
      <c r="BH108" s="195"/>
      <c r="BI108" s="195"/>
      <c r="BJ108" s="195"/>
      <c r="BK108" s="195"/>
    </row>
    <row r="109" spans="1:63" s="16" customFormat="1" ht="13" thickBot="1" x14ac:dyDescent="0.4">
      <c r="E109" s="3"/>
      <c r="F109" s="3"/>
      <c r="G109" s="3"/>
      <c r="H109" s="3"/>
      <c r="I109" s="3"/>
      <c r="J109" s="3"/>
      <c r="K109" s="3"/>
      <c r="L109" s="3"/>
      <c r="M109" s="3"/>
      <c r="S109" s="174"/>
      <c r="T109" s="174"/>
      <c r="U109" s="174"/>
      <c r="V109" s="174"/>
      <c r="W109" s="174"/>
      <c r="X109" s="174"/>
      <c r="Y109" s="174"/>
      <c r="Z109" s="174"/>
      <c r="AA109" s="174"/>
      <c r="AB109" s="174"/>
      <c r="AC109" s="174"/>
      <c r="AD109" s="174"/>
      <c r="AE109" s="174"/>
      <c r="AF109" s="174"/>
      <c r="AG109" s="174"/>
      <c r="AH109" s="174"/>
      <c r="AI109" s="174"/>
      <c r="AJ109" s="174"/>
      <c r="AK109" s="174"/>
      <c r="AL109" s="174"/>
      <c r="AM109" s="174"/>
      <c r="AN109" s="174"/>
      <c r="AO109" s="174"/>
      <c r="AP109" s="174"/>
      <c r="AQ109" s="174"/>
      <c r="AR109" s="174"/>
      <c r="AS109" s="174"/>
      <c r="AT109" s="174"/>
      <c r="AU109" s="174"/>
      <c r="AV109" s="174"/>
      <c r="AW109" s="174"/>
      <c r="AX109" s="174"/>
      <c r="AY109" s="174"/>
      <c r="AZ109" s="174"/>
      <c r="BA109" s="174"/>
      <c r="BB109" s="174"/>
      <c r="BC109" s="174"/>
      <c r="BD109" s="174"/>
      <c r="BE109" s="174"/>
      <c r="BF109" s="174"/>
      <c r="BG109" s="174"/>
      <c r="BH109" s="174"/>
      <c r="BI109" s="174"/>
      <c r="BJ109" s="174"/>
      <c r="BK109" s="174"/>
    </row>
    <row r="110" spans="1:63" s="1" customFormat="1" ht="239.5" customHeight="1" thickBot="1" x14ac:dyDescent="0.4">
      <c r="A110" s="186" t="s">
        <v>189</v>
      </c>
      <c r="B110" s="19" t="s">
        <v>190</v>
      </c>
      <c r="C110" s="19" t="s">
        <v>191</v>
      </c>
      <c r="D110" s="84"/>
      <c r="E110" s="21">
        <v>4426000</v>
      </c>
      <c r="F110" s="22">
        <v>43525</v>
      </c>
      <c r="G110" s="21">
        <v>4359000</v>
      </c>
      <c r="H110" s="22">
        <v>43586</v>
      </c>
      <c r="I110" s="21">
        <v>5599160.1800000006</v>
      </c>
      <c r="J110" s="22">
        <v>43922</v>
      </c>
      <c r="K110" s="23">
        <f>IF(E110&gt;0,(I110/E110)-1," ")</f>
        <v>0.26506104383190254</v>
      </c>
      <c r="L110" s="23">
        <f>IF(G110&gt;0,(I110/G110)-1," ")</f>
        <v>0.28450566184904802</v>
      </c>
      <c r="M110" s="24" t="s">
        <v>192</v>
      </c>
      <c r="O110" s="18"/>
      <c r="P110" s="18">
        <v>21</v>
      </c>
      <c r="Q110" s="18"/>
      <c r="S110" s="174" t="s">
        <v>661</v>
      </c>
      <c r="T110" s="174" t="s">
        <v>725</v>
      </c>
      <c r="U110" s="183" t="s">
        <v>35</v>
      </c>
      <c r="V110" s="183" t="s">
        <v>35</v>
      </c>
      <c r="W110" s="183" t="s">
        <v>35</v>
      </c>
      <c r="X110" s="183" t="s">
        <v>35</v>
      </c>
      <c r="Y110" s="183" t="s">
        <v>35</v>
      </c>
      <c r="Z110" s="183" t="s">
        <v>35</v>
      </c>
      <c r="AA110" s="183" t="s">
        <v>35</v>
      </c>
      <c r="AB110" s="174" t="s">
        <v>738</v>
      </c>
      <c r="AC110" s="183" t="s">
        <v>35</v>
      </c>
      <c r="AD110" s="183" t="s">
        <v>35</v>
      </c>
      <c r="AE110" s="183" t="s">
        <v>35</v>
      </c>
      <c r="AF110" s="183" t="s">
        <v>35</v>
      </c>
      <c r="AG110" s="183" t="s">
        <v>35</v>
      </c>
      <c r="AH110" s="183" t="s">
        <v>35</v>
      </c>
      <c r="AI110" s="183" t="s">
        <v>35</v>
      </c>
      <c r="AJ110" s="183" t="s">
        <v>35</v>
      </c>
      <c r="AK110" s="183" t="s">
        <v>35</v>
      </c>
      <c r="AL110" s="183" t="s">
        <v>35</v>
      </c>
      <c r="AM110" s="183" t="s">
        <v>35</v>
      </c>
      <c r="AN110" s="183" t="s">
        <v>35</v>
      </c>
      <c r="AO110" s="183" t="s">
        <v>35</v>
      </c>
      <c r="AP110" s="183" t="s">
        <v>35</v>
      </c>
      <c r="AQ110" s="183" t="s">
        <v>35</v>
      </c>
      <c r="AR110" s="183" t="s">
        <v>35</v>
      </c>
      <c r="AS110" s="183" t="s">
        <v>35</v>
      </c>
      <c r="AT110" s="183" t="s">
        <v>35</v>
      </c>
      <c r="AU110" s="183" t="s">
        <v>35</v>
      </c>
      <c r="AV110" s="183" t="s">
        <v>35</v>
      </c>
      <c r="AW110" s="183" t="s">
        <v>35</v>
      </c>
      <c r="AX110" s="183" t="s">
        <v>35</v>
      </c>
      <c r="AY110" s="183" t="s">
        <v>35</v>
      </c>
      <c r="AZ110" s="183" t="s">
        <v>35</v>
      </c>
      <c r="BA110" s="183" t="s">
        <v>35</v>
      </c>
      <c r="BB110" s="183" t="s">
        <v>35</v>
      </c>
      <c r="BC110" s="183" t="s">
        <v>35</v>
      </c>
      <c r="BD110" s="183" t="s">
        <v>35</v>
      </c>
      <c r="BE110" s="183" t="s">
        <v>35</v>
      </c>
      <c r="BF110" s="183" t="s">
        <v>35</v>
      </c>
      <c r="BG110" s="183" t="s">
        <v>35</v>
      </c>
      <c r="BH110" s="180"/>
      <c r="BI110" s="180"/>
      <c r="BJ110" s="180"/>
      <c r="BK110" s="180"/>
    </row>
    <row r="111" spans="1:63" s="16" customFormat="1" ht="13" thickBot="1" x14ac:dyDescent="0.4">
      <c r="E111" s="3"/>
      <c r="F111" s="3"/>
      <c r="G111" s="3"/>
      <c r="H111" s="3"/>
      <c r="I111" s="3"/>
      <c r="J111" s="3"/>
      <c r="K111" s="3"/>
      <c r="L111" s="3"/>
      <c r="M111" s="3"/>
      <c r="S111" s="174"/>
      <c r="T111" s="174"/>
      <c r="U111" s="174"/>
      <c r="V111" s="174"/>
      <c r="W111" s="174"/>
      <c r="X111" s="174"/>
      <c r="Y111" s="174"/>
      <c r="Z111" s="174"/>
      <c r="AA111" s="174"/>
      <c r="AB111" s="174"/>
      <c r="AC111" s="174"/>
      <c r="AD111" s="174"/>
      <c r="AE111" s="174"/>
      <c r="AF111" s="174"/>
      <c r="AG111" s="174"/>
      <c r="AH111" s="174"/>
      <c r="AI111" s="174"/>
      <c r="AJ111" s="174"/>
      <c r="AK111" s="174"/>
      <c r="AL111" s="174"/>
      <c r="AM111" s="174"/>
      <c r="AN111" s="174"/>
      <c r="AO111" s="174"/>
      <c r="AP111" s="174"/>
      <c r="AQ111" s="174"/>
      <c r="AR111" s="174"/>
      <c r="AS111" s="174"/>
      <c r="AT111" s="174"/>
      <c r="AU111" s="174"/>
      <c r="AV111" s="174"/>
      <c r="AW111" s="174"/>
      <c r="AX111" s="174"/>
      <c r="AY111" s="174"/>
      <c r="AZ111" s="174"/>
      <c r="BA111" s="174"/>
      <c r="BB111" s="174"/>
      <c r="BC111" s="174"/>
      <c r="BD111" s="174"/>
      <c r="BE111" s="174"/>
      <c r="BF111" s="174"/>
      <c r="BG111" s="174"/>
      <c r="BH111" s="174"/>
      <c r="BI111" s="174"/>
      <c r="BJ111" s="174"/>
      <c r="BK111" s="174"/>
    </row>
    <row r="112" spans="1:63" s="1" customFormat="1" ht="31.25" customHeight="1" x14ac:dyDescent="0.35">
      <c r="A112" s="224" t="s">
        <v>193</v>
      </c>
      <c r="B112" s="8" t="s">
        <v>194</v>
      </c>
      <c r="C112" s="8" t="s">
        <v>195</v>
      </c>
      <c r="D112" s="76"/>
      <c r="E112" s="212">
        <v>2851782.4</v>
      </c>
      <c r="F112" s="9" t="s">
        <v>35</v>
      </c>
      <c r="G112" s="212">
        <v>2851782.4</v>
      </c>
      <c r="H112" s="9" t="s">
        <v>35</v>
      </c>
      <c r="I112" s="212">
        <v>3265229.55</v>
      </c>
      <c r="J112" s="9" t="s">
        <v>35</v>
      </c>
      <c r="K112" s="209">
        <f>IF(E112&gt;0,(I112/E112)-1," ")</f>
        <v>0.14497850537264001</v>
      </c>
      <c r="L112" s="209">
        <f>IF(G112&gt;0,(I112/G112)-1," ")</f>
        <v>0.14497850537264001</v>
      </c>
      <c r="M112" s="68" t="s">
        <v>196</v>
      </c>
      <c r="O112" s="235"/>
      <c r="P112" s="235">
        <v>22</v>
      </c>
      <c r="Q112" s="235"/>
      <c r="S112" s="197" t="s">
        <v>661</v>
      </c>
      <c r="T112" s="197" t="s">
        <v>725</v>
      </c>
      <c r="U112" s="197" t="s">
        <v>726</v>
      </c>
      <c r="V112" s="194" t="s">
        <v>35</v>
      </c>
      <c r="W112" s="194" t="s">
        <v>35</v>
      </c>
      <c r="X112" s="194" t="s">
        <v>35</v>
      </c>
      <c r="Y112" s="194" t="s">
        <v>35</v>
      </c>
      <c r="Z112" s="194" t="s">
        <v>35</v>
      </c>
      <c r="AA112" s="194" t="s">
        <v>35</v>
      </c>
      <c r="AB112" s="194" t="s">
        <v>35</v>
      </c>
      <c r="AC112" s="194" t="s">
        <v>35</v>
      </c>
      <c r="AD112" s="194" t="s">
        <v>35</v>
      </c>
      <c r="AE112" s="194" t="s">
        <v>35</v>
      </c>
      <c r="AF112" s="194" t="s">
        <v>35</v>
      </c>
      <c r="AG112" s="194" t="s">
        <v>669</v>
      </c>
      <c r="AH112" s="197" t="s">
        <v>732</v>
      </c>
      <c r="AI112" s="194" t="s">
        <v>35</v>
      </c>
      <c r="AJ112" s="194" t="s">
        <v>35</v>
      </c>
      <c r="AK112" s="194" t="s">
        <v>35</v>
      </c>
      <c r="AL112" s="194" t="s">
        <v>35</v>
      </c>
      <c r="AM112" s="194" t="s">
        <v>35</v>
      </c>
      <c r="AN112" s="194" t="s">
        <v>35</v>
      </c>
      <c r="AO112" s="194" t="s">
        <v>35</v>
      </c>
      <c r="AP112" s="194" t="s">
        <v>35</v>
      </c>
      <c r="AQ112" s="194" t="s">
        <v>35</v>
      </c>
      <c r="AR112" s="194" t="s">
        <v>35</v>
      </c>
      <c r="AS112" s="194" t="s">
        <v>35</v>
      </c>
      <c r="AT112" s="194" t="s">
        <v>35</v>
      </c>
      <c r="AU112" s="194" t="s">
        <v>35</v>
      </c>
      <c r="AV112" s="194" t="s">
        <v>35</v>
      </c>
      <c r="AW112" s="194" t="s">
        <v>35</v>
      </c>
      <c r="AX112" s="194" t="s">
        <v>35</v>
      </c>
      <c r="AY112" s="194" t="s">
        <v>35</v>
      </c>
      <c r="AZ112" s="194" t="s">
        <v>35</v>
      </c>
      <c r="BA112" s="194" t="s">
        <v>35</v>
      </c>
      <c r="BB112" s="194" t="s">
        <v>35</v>
      </c>
      <c r="BC112" s="194" t="s">
        <v>35</v>
      </c>
      <c r="BD112" s="194" t="s">
        <v>35</v>
      </c>
      <c r="BE112" s="194" t="s">
        <v>35</v>
      </c>
      <c r="BF112" s="194" t="s">
        <v>35</v>
      </c>
      <c r="BG112" s="194" t="s">
        <v>35</v>
      </c>
      <c r="BH112" s="202"/>
      <c r="BI112" s="202"/>
      <c r="BJ112" s="202"/>
      <c r="BK112" s="202"/>
    </row>
    <row r="113" spans="1:63" s="1" customFormat="1" ht="200" customHeight="1" thickBot="1" x14ac:dyDescent="0.4">
      <c r="A113" s="206"/>
      <c r="B113" s="17" t="s">
        <v>194</v>
      </c>
      <c r="C113" s="17" t="s">
        <v>197</v>
      </c>
      <c r="D113" s="77"/>
      <c r="E113" s="221"/>
      <c r="F113" s="15" t="s">
        <v>35</v>
      </c>
      <c r="G113" s="221"/>
      <c r="H113" s="15" t="s">
        <v>35</v>
      </c>
      <c r="I113" s="221"/>
      <c r="J113" s="15" t="s">
        <v>35</v>
      </c>
      <c r="K113" s="215" t="str">
        <f>IF(E113&gt;0,(I113/E113)-1," ")</f>
        <v xml:space="preserve"> </v>
      </c>
      <c r="L113" s="215" t="str">
        <f>IF(G113&gt;0,(I113/G113)-1," ")</f>
        <v xml:space="preserve"> </v>
      </c>
      <c r="M113" s="85"/>
      <c r="O113" s="236"/>
      <c r="P113" s="236"/>
      <c r="Q113" s="236"/>
      <c r="S113" s="199"/>
      <c r="T113" s="199"/>
      <c r="U113" s="199"/>
      <c r="V113" s="195"/>
      <c r="W113" s="195"/>
      <c r="X113" s="195"/>
      <c r="Y113" s="195"/>
      <c r="Z113" s="195"/>
      <c r="AA113" s="195"/>
      <c r="AB113" s="195"/>
      <c r="AC113" s="195"/>
      <c r="AD113" s="195"/>
      <c r="AE113" s="195"/>
      <c r="AF113" s="195"/>
      <c r="AG113" s="195"/>
      <c r="AH113" s="199"/>
      <c r="AI113" s="195"/>
      <c r="AJ113" s="195"/>
      <c r="AK113" s="195"/>
      <c r="AL113" s="195"/>
      <c r="AM113" s="195"/>
      <c r="AN113" s="195"/>
      <c r="AO113" s="195"/>
      <c r="AP113" s="195"/>
      <c r="AQ113" s="195"/>
      <c r="AR113" s="195"/>
      <c r="AS113" s="195"/>
      <c r="AT113" s="195"/>
      <c r="AU113" s="195"/>
      <c r="AV113" s="195"/>
      <c r="AW113" s="195"/>
      <c r="AX113" s="195"/>
      <c r="AY113" s="195"/>
      <c r="AZ113" s="195"/>
      <c r="BA113" s="195"/>
      <c r="BB113" s="195"/>
      <c r="BC113" s="195"/>
      <c r="BD113" s="195"/>
      <c r="BE113" s="195"/>
      <c r="BF113" s="195"/>
      <c r="BG113" s="195"/>
      <c r="BH113" s="204"/>
      <c r="BI113" s="204"/>
      <c r="BJ113" s="204"/>
      <c r="BK113" s="204"/>
    </row>
    <row r="114" spans="1:63" s="16" customFormat="1" ht="13.5" thickBot="1" x14ac:dyDescent="0.4">
      <c r="E114" s="3"/>
      <c r="F114" s="3"/>
      <c r="G114" s="3"/>
      <c r="H114" s="3"/>
      <c r="I114" s="3"/>
      <c r="J114" s="3"/>
      <c r="K114" s="3"/>
      <c r="L114" s="3"/>
      <c r="M114" s="3"/>
      <c r="S114" s="174"/>
      <c r="T114" s="174"/>
      <c r="U114" s="174"/>
      <c r="V114" s="174"/>
      <c r="W114" s="174"/>
      <c r="X114" s="174"/>
      <c r="Y114" s="174"/>
      <c r="Z114" s="174"/>
      <c r="AA114" s="174"/>
      <c r="AB114" s="179"/>
      <c r="AC114" s="174"/>
      <c r="AD114" s="174"/>
      <c r="AE114" s="174"/>
      <c r="AF114" s="174"/>
      <c r="AG114" s="174"/>
      <c r="AH114" s="174"/>
      <c r="AI114" s="174"/>
      <c r="AJ114" s="174"/>
      <c r="AK114" s="174"/>
      <c r="AL114" s="174"/>
      <c r="AM114" s="174"/>
      <c r="AN114" s="174"/>
      <c r="AO114" s="174"/>
      <c r="AP114" s="174"/>
      <c r="AQ114" s="174"/>
      <c r="AR114" s="174"/>
      <c r="AS114" s="174"/>
      <c r="AT114" s="174"/>
      <c r="AU114" s="174"/>
      <c r="AV114" s="174"/>
      <c r="AW114" s="174"/>
      <c r="AX114" s="174"/>
      <c r="AY114" s="174"/>
      <c r="AZ114" s="174"/>
      <c r="BA114" s="174"/>
      <c r="BB114" s="174"/>
      <c r="BC114" s="174"/>
      <c r="BD114" s="174"/>
      <c r="BE114" s="174"/>
      <c r="BF114" s="174"/>
      <c r="BG114" s="174"/>
      <c r="BH114" s="174"/>
      <c r="BI114" s="174"/>
      <c r="BJ114" s="174"/>
      <c r="BK114" s="174"/>
    </row>
    <row r="115" spans="1:63" s="1" customFormat="1" ht="13.5" thickBot="1" x14ac:dyDescent="0.4">
      <c r="A115" s="18" t="s">
        <v>198</v>
      </c>
      <c r="B115" s="19" t="s">
        <v>199</v>
      </c>
      <c r="C115" s="19" t="s">
        <v>200</v>
      </c>
      <c r="D115" s="75"/>
      <c r="E115" s="21">
        <v>1157000</v>
      </c>
      <c r="F115" s="22">
        <v>43800</v>
      </c>
      <c r="G115" s="21">
        <v>1157000</v>
      </c>
      <c r="H115" s="22">
        <v>43800</v>
      </c>
      <c r="I115" s="21">
        <v>824688.91</v>
      </c>
      <c r="J115" s="22">
        <v>44105</v>
      </c>
      <c r="K115" s="23">
        <f>IF(E115&gt;0,(I115/E115)-1," ")</f>
        <v>-0.28721788245462399</v>
      </c>
      <c r="L115" s="23">
        <f>IF(G115&gt;0,(I115/G115)-1," ")</f>
        <v>-0.28721788245462399</v>
      </c>
      <c r="M115" s="74"/>
      <c r="O115" s="18"/>
      <c r="P115" s="18"/>
      <c r="Q115" s="18"/>
      <c r="S115" s="180"/>
      <c r="T115" s="180"/>
      <c r="U115" s="180"/>
      <c r="V115" s="180"/>
      <c r="W115" s="180"/>
      <c r="X115" s="180"/>
      <c r="Y115" s="180"/>
      <c r="Z115" s="180"/>
      <c r="AA115" s="180"/>
      <c r="AB115" s="180"/>
      <c r="AC115" s="180"/>
      <c r="AD115" s="180"/>
      <c r="AE115" s="180"/>
      <c r="AF115" s="180"/>
      <c r="AG115" s="180"/>
      <c r="AH115" s="180"/>
      <c r="AI115" s="180"/>
      <c r="AJ115" s="180"/>
      <c r="AK115" s="180"/>
      <c r="AL115" s="180"/>
      <c r="AM115" s="180"/>
      <c r="AN115" s="180"/>
      <c r="AO115" s="180"/>
      <c r="AP115" s="180"/>
      <c r="AQ115" s="180"/>
      <c r="AR115" s="180"/>
      <c r="AS115" s="180"/>
      <c r="AT115" s="180"/>
      <c r="AU115" s="180"/>
      <c r="AV115" s="180"/>
      <c r="AW115" s="180"/>
      <c r="AX115" s="180"/>
      <c r="AY115" s="180"/>
      <c r="AZ115" s="180"/>
      <c r="BA115" s="180"/>
      <c r="BB115" s="180"/>
      <c r="BC115" s="180"/>
      <c r="BD115" s="180"/>
      <c r="BE115" s="180"/>
      <c r="BF115" s="180"/>
      <c r="BG115" s="180"/>
      <c r="BH115" s="180"/>
      <c r="BI115" s="180"/>
      <c r="BJ115" s="180"/>
      <c r="BK115" s="180"/>
    </row>
    <row r="116" spans="1:63" s="16" customFormat="1" ht="13" thickBot="1" x14ac:dyDescent="0.4">
      <c r="E116" s="3"/>
      <c r="F116" s="3"/>
      <c r="G116" s="3"/>
      <c r="H116" s="3"/>
      <c r="I116" s="3"/>
      <c r="J116" s="3"/>
      <c r="K116" s="3"/>
      <c r="L116" s="3"/>
      <c r="M116" s="3"/>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Q116" s="174"/>
      <c r="AR116" s="174"/>
      <c r="AS116" s="174"/>
      <c r="AT116" s="174"/>
      <c r="AU116" s="174"/>
      <c r="AV116" s="174"/>
      <c r="AW116" s="174"/>
      <c r="AX116" s="174"/>
      <c r="AY116" s="174"/>
      <c r="AZ116" s="174"/>
      <c r="BA116" s="174"/>
      <c r="BB116" s="174"/>
      <c r="BC116" s="174"/>
      <c r="BD116" s="174"/>
      <c r="BE116" s="174"/>
      <c r="BF116" s="174"/>
      <c r="BG116" s="174"/>
      <c r="BH116" s="174"/>
      <c r="BI116" s="174"/>
      <c r="BJ116" s="174"/>
      <c r="BK116" s="174"/>
    </row>
    <row r="117" spans="1:63" s="1" customFormat="1" ht="25.5" thickBot="1" x14ac:dyDescent="0.4">
      <c r="A117" s="18" t="s">
        <v>201</v>
      </c>
      <c r="B117" s="19" t="s">
        <v>202</v>
      </c>
      <c r="C117" s="19" t="s">
        <v>203</v>
      </c>
      <c r="D117" s="75"/>
      <c r="E117" s="21">
        <v>2291148.6736600311</v>
      </c>
      <c r="F117" s="22" t="s">
        <v>35</v>
      </c>
      <c r="G117" s="21">
        <v>2291148.6736600311</v>
      </c>
      <c r="H117" s="22" t="s">
        <v>35</v>
      </c>
      <c r="I117" s="21">
        <v>1666751.57</v>
      </c>
      <c r="J117" s="22" t="s">
        <v>35</v>
      </c>
      <c r="K117" s="23">
        <f>IF(E117&gt;0,(I117/E117)-1," ")</f>
        <v>-0.27252579059506343</v>
      </c>
      <c r="L117" s="23">
        <f>IF(G117&gt;0,(I117/G117)-1," ")</f>
        <v>-0.27252579059506343</v>
      </c>
      <c r="M117" s="74"/>
      <c r="O117" s="18"/>
      <c r="P117" s="18"/>
      <c r="Q117" s="18"/>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0"/>
      <c r="AV117" s="180"/>
      <c r="AW117" s="180"/>
      <c r="AX117" s="180"/>
      <c r="AY117" s="180"/>
      <c r="AZ117" s="180"/>
      <c r="BA117" s="180"/>
      <c r="BB117" s="180"/>
      <c r="BC117" s="180"/>
      <c r="BD117" s="180"/>
      <c r="BE117" s="180"/>
      <c r="BF117" s="180"/>
      <c r="BG117" s="180"/>
      <c r="BH117" s="180"/>
      <c r="BI117" s="180"/>
      <c r="BJ117" s="180"/>
      <c r="BK117" s="180"/>
    </row>
    <row r="118" spans="1:63" s="16" customFormat="1" ht="13" thickBot="1" x14ac:dyDescent="0.4">
      <c r="E118" s="3"/>
      <c r="F118" s="3"/>
      <c r="G118" s="3"/>
      <c r="H118" s="3"/>
      <c r="I118" s="3"/>
      <c r="J118" s="3"/>
      <c r="K118" s="3"/>
      <c r="L118" s="3"/>
      <c r="M118" s="3"/>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Q118" s="174"/>
      <c r="AR118" s="174"/>
      <c r="AS118" s="174"/>
      <c r="AT118" s="174"/>
      <c r="AU118" s="174"/>
      <c r="AV118" s="174"/>
      <c r="AW118" s="174"/>
      <c r="AX118" s="174"/>
      <c r="AY118" s="174"/>
      <c r="AZ118" s="174"/>
      <c r="BA118" s="174"/>
      <c r="BB118" s="174"/>
      <c r="BC118" s="174"/>
      <c r="BD118" s="174"/>
      <c r="BE118" s="174"/>
      <c r="BF118" s="174"/>
      <c r="BG118" s="174"/>
      <c r="BH118" s="174"/>
      <c r="BI118" s="174"/>
      <c r="BJ118" s="174"/>
      <c r="BK118" s="174"/>
    </row>
    <row r="119" spans="1:63" s="1" customFormat="1" ht="38" thickBot="1" x14ac:dyDescent="0.4">
      <c r="A119" s="18" t="s">
        <v>204</v>
      </c>
      <c r="B119" s="19" t="s">
        <v>205</v>
      </c>
      <c r="C119" s="19" t="s">
        <v>206</v>
      </c>
      <c r="D119" s="75"/>
      <c r="E119" s="21">
        <v>4728323</v>
      </c>
      <c r="F119" s="22" t="s">
        <v>35</v>
      </c>
      <c r="G119" s="21">
        <v>4728323</v>
      </c>
      <c r="H119" s="22" t="s">
        <v>35</v>
      </c>
      <c r="I119" s="21">
        <v>3112391.6000000006</v>
      </c>
      <c r="J119" s="22" t="s">
        <v>35</v>
      </c>
      <c r="K119" s="23">
        <f>IF(E119&gt;0,(I119/E119)-1," ")</f>
        <v>-0.34175571338929245</v>
      </c>
      <c r="L119" s="23">
        <f>IF(G119&gt;0,(I119/G119)-1," ")</f>
        <v>-0.34175571338929245</v>
      </c>
      <c r="M119" s="71"/>
      <c r="O119" s="18"/>
      <c r="P119" s="18"/>
      <c r="Q119" s="18"/>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0"/>
      <c r="AV119" s="180"/>
      <c r="AW119" s="180"/>
      <c r="AX119" s="180"/>
      <c r="AY119" s="180"/>
      <c r="AZ119" s="180"/>
      <c r="BA119" s="180"/>
      <c r="BB119" s="180"/>
      <c r="BC119" s="180"/>
      <c r="BD119" s="180"/>
      <c r="BE119" s="180"/>
      <c r="BF119" s="180"/>
      <c r="BG119" s="180"/>
      <c r="BH119" s="180"/>
      <c r="BI119" s="180"/>
      <c r="BJ119" s="180"/>
      <c r="BK119" s="180"/>
    </row>
    <row r="120" spans="1:63" s="16" customFormat="1" ht="13" thickBot="1" x14ac:dyDescent="0.4">
      <c r="E120" s="3"/>
      <c r="F120" s="3"/>
      <c r="G120" s="3"/>
      <c r="H120" s="3"/>
      <c r="I120" s="3"/>
      <c r="J120" s="3"/>
      <c r="K120" s="3"/>
      <c r="L120" s="3"/>
      <c r="M120" s="3"/>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Q120" s="174"/>
      <c r="AR120" s="174"/>
      <c r="AS120" s="174"/>
      <c r="AT120" s="174"/>
      <c r="AU120" s="174"/>
      <c r="AV120" s="174"/>
      <c r="AW120" s="174"/>
      <c r="AX120" s="174"/>
      <c r="AY120" s="174"/>
      <c r="AZ120" s="174"/>
      <c r="BA120" s="174"/>
      <c r="BB120" s="174"/>
      <c r="BC120" s="174"/>
      <c r="BD120" s="174"/>
      <c r="BE120" s="174"/>
      <c r="BF120" s="174"/>
      <c r="BG120" s="174"/>
      <c r="BH120" s="174"/>
      <c r="BI120" s="174"/>
      <c r="BJ120" s="174"/>
      <c r="BK120" s="174"/>
    </row>
    <row r="121" spans="1:63" s="1" customFormat="1" ht="13" x14ac:dyDescent="0.35">
      <c r="A121" s="224" t="s">
        <v>207</v>
      </c>
      <c r="B121" s="8" t="s">
        <v>208</v>
      </c>
      <c r="C121" s="8" t="s">
        <v>209</v>
      </c>
      <c r="D121" s="76"/>
      <c r="E121" s="212">
        <v>18275712.702979684</v>
      </c>
      <c r="F121" s="9">
        <v>44378</v>
      </c>
      <c r="G121" s="212">
        <v>28993000</v>
      </c>
      <c r="H121" s="9">
        <v>44440</v>
      </c>
      <c r="I121" s="212">
        <v>28430464.199999999</v>
      </c>
      <c r="J121" s="9">
        <v>45261</v>
      </c>
      <c r="K121" s="209">
        <f>IF(E121&gt;0,(I121/E121)-1," ")</f>
        <v>0.55564188724441244</v>
      </c>
      <c r="L121" s="209">
        <f>IF(G121&gt;0,(I121/G121)-1," ")</f>
        <v>-1.9402469561618396E-2</v>
      </c>
      <c r="M121" s="222" t="s">
        <v>210</v>
      </c>
      <c r="O121" s="235"/>
      <c r="P121" s="235">
        <v>23</v>
      </c>
      <c r="Q121" s="235"/>
      <c r="S121" s="197" t="s">
        <v>33</v>
      </c>
      <c r="T121" s="194" t="s">
        <v>35</v>
      </c>
      <c r="U121" s="194" t="s">
        <v>35</v>
      </c>
      <c r="V121" s="194" t="s">
        <v>35</v>
      </c>
      <c r="W121" s="194" t="s">
        <v>35</v>
      </c>
      <c r="X121" s="197" t="s">
        <v>717</v>
      </c>
      <c r="Y121" s="194" t="s">
        <v>35</v>
      </c>
      <c r="Z121" s="194" t="s">
        <v>35</v>
      </c>
      <c r="AA121" s="194" t="s">
        <v>35</v>
      </c>
      <c r="AB121" s="194" t="s">
        <v>35</v>
      </c>
      <c r="AC121" s="194" t="s">
        <v>35</v>
      </c>
      <c r="AD121" s="194" t="s">
        <v>35</v>
      </c>
      <c r="AE121" s="194" t="s">
        <v>35</v>
      </c>
      <c r="AF121" s="194" t="s">
        <v>35</v>
      </c>
      <c r="AG121" s="194" t="s">
        <v>35</v>
      </c>
      <c r="AH121" s="194" t="s">
        <v>35</v>
      </c>
      <c r="AI121" s="194" t="s">
        <v>35</v>
      </c>
      <c r="AJ121" s="194" t="s">
        <v>35</v>
      </c>
      <c r="AK121" s="194" t="s">
        <v>35</v>
      </c>
      <c r="AL121" s="194" t="s">
        <v>35</v>
      </c>
      <c r="AM121" s="194" t="s">
        <v>35</v>
      </c>
      <c r="AN121" s="194" t="s">
        <v>35</v>
      </c>
      <c r="AO121" s="194" t="s">
        <v>35</v>
      </c>
      <c r="AP121" s="194" t="s">
        <v>35</v>
      </c>
      <c r="AQ121" s="194" t="s">
        <v>35</v>
      </c>
      <c r="AR121" s="194" t="s">
        <v>35</v>
      </c>
      <c r="AS121" s="194" t="s">
        <v>35</v>
      </c>
      <c r="AT121" s="194" t="s">
        <v>35</v>
      </c>
      <c r="AU121" s="194" t="s">
        <v>35</v>
      </c>
      <c r="AV121" s="194" t="s">
        <v>35</v>
      </c>
      <c r="AW121" s="194" t="s">
        <v>35</v>
      </c>
      <c r="AX121" s="194" t="s">
        <v>35</v>
      </c>
      <c r="AY121" s="194" t="s">
        <v>35</v>
      </c>
      <c r="AZ121" s="194" t="s">
        <v>35</v>
      </c>
      <c r="BA121" s="194" t="s">
        <v>35</v>
      </c>
      <c r="BB121" s="194" t="s">
        <v>35</v>
      </c>
      <c r="BC121" s="194" t="s">
        <v>35</v>
      </c>
      <c r="BD121" s="194" t="s">
        <v>35</v>
      </c>
      <c r="BE121" s="194" t="s">
        <v>35</v>
      </c>
      <c r="BF121" s="194" t="s">
        <v>35</v>
      </c>
      <c r="BG121" s="194" t="s">
        <v>35</v>
      </c>
      <c r="BH121" s="202"/>
      <c r="BI121" s="202"/>
      <c r="BJ121" s="202"/>
      <c r="BK121" s="202"/>
    </row>
    <row r="122" spans="1:63" s="1" customFormat="1" ht="124.5" customHeight="1" thickBot="1" x14ac:dyDescent="0.4">
      <c r="A122" s="206"/>
      <c r="B122" s="17" t="s">
        <v>211</v>
      </c>
      <c r="C122" s="17" t="s">
        <v>212</v>
      </c>
      <c r="D122" s="77"/>
      <c r="E122" s="221"/>
      <c r="F122" s="15">
        <v>44652</v>
      </c>
      <c r="G122" s="221"/>
      <c r="H122" s="15">
        <v>44713</v>
      </c>
      <c r="I122" s="221"/>
      <c r="J122" s="15">
        <v>45261</v>
      </c>
      <c r="K122" s="215" t="str">
        <f>IF(E122&gt;0,(I122/E122)-1," ")</f>
        <v xml:space="preserve"> </v>
      </c>
      <c r="L122" s="215" t="str">
        <f>IF(G122&gt;0,(I122/G122)-1," ")</f>
        <v xml:space="preserve"> </v>
      </c>
      <c r="M122" s="261"/>
      <c r="O122" s="236"/>
      <c r="P122" s="236"/>
      <c r="Q122" s="236"/>
      <c r="S122" s="199"/>
      <c r="T122" s="195"/>
      <c r="U122" s="195"/>
      <c r="V122" s="195"/>
      <c r="W122" s="195"/>
      <c r="X122" s="199"/>
      <c r="Y122" s="195"/>
      <c r="Z122" s="195"/>
      <c r="AA122" s="195"/>
      <c r="AB122" s="195"/>
      <c r="AC122" s="195"/>
      <c r="AD122" s="195"/>
      <c r="AE122" s="195"/>
      <c r="AF122" s="195"/>
      <c r="AG122" s="195"/>
      <c r="AH122" s="195"/>
      <c r="AI122" s="195"/>
      <c r="AJ122" s="195"/>
      <c r="AK122" s="195"/>
      <c r="AL122" s="195"/>
      <c r="AM122" s="195"/>
      <c r="AN122" s="195"/>
      <c r="AO122" s="195"/>
      <c r="AP122" s="195"/>
      <c r="AQ122" s="195"/>
      <c r="AR122" s="195"/>
      <c r="AS122" s="195"/>
      <c r="AT122" s="195"/>
      <c r="AU122" s="195"/>
      <c r="AV122" s="195"/>
      <c r="AW122" s="195"/>
      <c r="AX122" s="195"/>
      <c r="AY122" s="195"/>
      <c r="AZ122" s="195"/>
      <c r="BA122" s="195"/>
      <c r="BB122" s="195"/>
      <c r="BC122" s="195"/>
      <c r="BD122" s="195"/>
      <c r="BE122" s="195"/>
      <c r="BF122" s="195"/>
      <c r="BG122" s="195"/>
      <c r="BH122" s="204"/>
      <c r="BI122" s="204"/>
      <c r="BJ122" s="204"/>
      <c r="BK122" s="204"/>
    </row>
    <row r="123" spans="1:63" s="16" customFormat="1" ht="13" thickBot="1" x14ac:dyDescent="0.4">
      <c r="E123" s="3"/>
      <c r="F123" s="3"/>
      <c r="G123" s="3"/>
      <c r="H123" s="3"/>
      <c r="I123" s="3"/>
      <c r="J123" s="3"/>
      <c r="K123" s="3"/>
      <c r="L123" s="3"/>
      <c r="M123" s="3"/>
      <c r="S123" s="174"/>
      <c r="T123" s="174"/>
      <c r="U123" s="174"/>
      <c r="V123" s="174"/>
      <c r="W123" s="174"/>
      <c r="X123" s="174"/>
      <c r="Y123" s="174"/>
      <c r="Z123" s="174"/>
      <c r="AA123" s="174"/>
      <c r="AB123" s="174"/>
      <c r="AC123" s="174"/>
      <c r="AD123" s="174"/>
      <c r="AE123" s="174"/>
      <c r="AF123" s="174"/>
      <c r="AG123" s="174"/>
      <c r="AH123" s="174"/>
      <c r="AI123" s="174"/>
      <c r="AJ123" s="174"/>
      <c r="AK123" s="174"/>
      <c r="AL123" s="174"/>
      <c r="AM123" s="174"/>
      <c r="AN123" s="174"/>
      <c r="AO123" s="174"/>
      <c r="AP123" s="174"/>
      <c r="AQ123" s="174"/>
      <c r="AR123" s="174"/>
      <c r="AS123" s="174"/>
      <c r="AT123" s="174"/>
      <c r="AU123" s="174"/>
      <c r="AV123" s="174"/>
      <c r="AW123" s="174"/>
      <c r="AX123" s="174"/>
      <c r="AY123" s="174"/>
      <c r="AZ123" s="174"/>
      <c r="BA123" s="174"/>
      <c r="BB123" s="174"/>
      <c r="BC123" s="174"/>
      <c r="BD123" s="174"/>
      <c r="BE123" s="174"/>
      <c r="BF123" s="174"/>
      <c r="BG123" s="174"/>
      <c r="BH123" s="174"/>
      <c r="BI123" s="174"/>
      <c r="BJ123" s="174"/>
      <c r="BK123" s="174"/>
    </row>
    <row r="124" spans="1:63" s="1" customFormat="1" ht="100.5" thickBot="1" x14ac:dyDescent="0.4">
      <c r="A124" s="186" t="s">
        <v>213</v>
      </c>
      <c r="B124" s="19" t="s">
        <v>214</v>
      </c>
      <c r="C124" s="19" t="s">
        <v>215</v>
      </c>
      <c r="D124" s="75"/>
      <c r="E124" s="21">
        <v>1605000</v>
      </c>
      <c r="F124" s="22">
        <v>44470</v>
      </c>
      <c r="G124" s="21">
        <v>3336000</v>
      </c>
      <c r="H124" s="22">
        <v>44562</v>
      </c>
      <c r="I124" s="21">
        <v>2448252.1300000004</v>
      </c>
      <c r="J124" s="22">
        <v>45170</v>
      </c>
      <c r="K124" s="23">
        <f>IF(E124&gt;0,(I124/E124)-1," ")</f>
        <v>0.52539073520249246</v>
      </c>
      <c r="L124" s="23">
        <f>IF(G124&gt;0,(I124/G124)-1," ")</f>
        <v>-0.26611147182254191</v>
      </c>
      <c r="M124" s="24" t="s">
        <v>216</v>
      </c>
      <c r="O124" s="18"/>
      <c r="P124" s="18">
        <v>24</v>
      </c>
      <c r="Q124" s="18"/>
      <c r="S124" s="181" t="s">
        <v>33</v>
      </c>
      <c r="T124" s="183" t="s">
        <v>35</v>
      </c>
      <c r="U124" s="183" t="s">
        <v>35</v>
      </c>
      <c r="V124" s="183" t="s">
        <v>35</v>
      </c>
      <c r="W124" s="183" t="s">
        <v>35</v>
      </c>
      <c r="X124" s="181" t="s">
        <v>717</v>
      </c>
      <c r="Y124" s="183" t="s">
        <v>35</v>
      </c>
      <c r="Z124" s="183" t="s">
        <v>35</v>
      </c>
      <c r="AA124" s="183" t="s">
        <v>35</v>
      </c>
      <c r="AB124" s="183" t="s">
        <v>35</v>
      </c>
      <c r="AC124" s="183" t="s">
        <v>35</v>
      </c>
      <c r="AD124" s="183" t="s">
        <v>35</v>
      </c>
      <c r="AE124" s="183" t="s">
        <v>35</v>
      </c>
      <c r="AF124" s="183" t="s">
        <v>35</v>
      </c>
      <c r="AG124" s="183" t="s">
        <v>35</v>
      </c>
      <c r="AH124" s="183" t="s">
        <v>35</v>
      </c>
      <c r="AI124" s="183" t="s">
        <v>35</v>
      </c>
      <c r="AJ124" s="183" t="s">
        <v>35</v>
      </c>
      <c r="AK124" s="183" t="s">
        <v>35</v>
      </c>
      <c r="AL124" s="183" t="s">
        <v>35</v>
      </c>
      <c r="AM124" s="183" t="s">
        <v>35</v>
      </c>
      <c r="AN124" s="183" t="s">
        <v>35</v>
      </c>
      <c r="AO124" s="183" t="s">
        <v>35</v>
      </c>
      <c r="AP124" s="183" t="s">
        <v>35</v>
      </c>
      <c r="AQ124" s="183" t="s">
        <v>35</v>
      </c>
      <c r="AR124" s="183" t="s">
        <v>35</v>
      </c>
      <c r="AS124" s="183" t="s">
        <v>35</v>
      </c>
      <c r="AT124" s="183" t="s">
        <v>35</v>
      </c>
      <c r="AU124" s="183" t="s">
        <v>35</v>
      </c>
      <c r="AV124" s="183" t="s">
        <v>35</v>
      </c>
      <c r="AW124" s="183" t="s">
        <v>35</v>
      </c>
      <c r="AX124" s="183" t="s">
        <v>35</v>
      </c>
      <c r="AY124" s="183" t="s">
        <v>35</v>
      </c>
      <c r="AZ124" s="183" t="s">
        <v>35</v>
      </c>
      <c r="BA124" s="183" t="s">
        <v>35</v>
      </c>
      <c r="BB124" s="183" t="s">
        <v>35</v>
      </c>
      <c r="BC124" s="183" t="s">
        <v>35</v>
      </c>
      <c r="BD124" s="183" t="s">
        <v>35</v>
      </c>
      <c r="BE124" s="183" t="s">
        <v>35</v>
      </c>
      <c r="BF124" s="183" t="s">
        <v>35</v>
      </c>
      <c r="BG124" s="183" t="s">
        <v>35</v>
      </c>
      <c r="BH124" s="180"/>
      <c r="BI124" s="180"/>
      <c r="BJ124" s="180"/>
      <c r="BK124" s="180"/>
    </row>
    <row r="125" spans="1:63" s="16" customFormat="1" ht="13" thickBot="1" x14ac:dyDescent="0.4">
      <c r="E125" s="3"/>
      <c r="F125" s="3"/>
      <c r="G125" s="3"/>
      <c r="H125" s="3"/>
      <c r="I125" s="3"/>
      <c r="J125" s="3"/>
      <c r="K125" s="3"/>
      <c r="L125" s="3"/>
      <c r="M125" s="3"/>
      <c r="S125" s="13"/>
      <c r="T125" s="174"/>
      <c r="U125" s="174"/>
      <c r="V125" s="174"/>
      <c r="W125" s="174"/>
      <c r="X125" s="13"/>
      <c r="Y125" s="174"/>
      <c r="Z125" s="174"/>
      <c r="AA125" s="174"/>
      <c r="AB125" s="174"/>
      <c r="AC125" s="174"/>
      <c r="AD125" s="174"/>
      <c r="AE125" s="174"/>
      <c r="AF125" s="174"/>
      <c r="AG125" s="174"/>
      <c r="AH125" s="174"/>
      <c r="AI125" s="174"/>
      <c r="AJ125" s="174"/>
      <c r="AK125" s="174"/>
      <c r="AL125" s="174"/>
      <c r="AM125" s="174"/>
      <c r="AN125" s="174"/>
      <c r="AO125" s="174"/>
      <c r="AP125" s="174"/>
      <c r="AQ125" s="174"/>
      <c r="AR125" s="174"/>
      <c r="AS125" s="174"/>
      <c r="AT125" s="174"/>
      <c r="AU125" s="174"/>
      <c r="AV125" s="174"/>
      <c r="AW125" s="174"/>
      <c r="AX125" s="174"/>
      <c r="AY125" s="174"/>
      <c r="AZ125" s="174"/>
      <c r="BA125" s="174"/>
      <c r="BB125" s="174"/>
      <c r="BC125" s="174"/>
      <c r="BD125" s="174"/>
      <c r="BE125" s="174"/>
      <c r="BF125" s="174"/>
      <c r="BG125" s="174"/>
      <c r="BH125" s="174"/>
      <c r="BI125" s="174"/>
      <c r="BJ125" s="174"/>
      <c r="BK125" s="174"/>
    </row>
    <row r="126" spans="1:63" s="1" customFormat="1" ht="13" x14ac:dyDescent="0.35">
      <c r="A126" s="235" t="s">
        <v>217</v>
      </c>
      <c r="B126" s="8" t="s">
        <v>218</v>
      </c>
      <c r="C126" s="8" t="s">
        <v>219</v>
      </c>
      <c r="D126" s="76"/>
      <c r="E126" s="212">
        <v>1471963.7813431695</v>
      </c>
      <c r="F126" s="9" t="s">
        <v>35</v>
      </c>
      <c r="G126" s="212">
        <v>924000</v>
      </c>
      <c r="H126" s="9" t="s">
        <v>35</v>
      </c>
      <c r="I126" s="212">
        <v>1274037.6000000001</v>
      </c>
      <c r="J126" s="9" t="s">
        <v>35</v>
      </c>
      <c r="K126" s="209">
        <f>IF(E126&gt;0,(I126/E126)-1," ")</f>
        <v>-0.13446402951746639</v>
      </c>
      <c r="L126" s="209">
        <f>IF(G126&gt;0,(I126/G126)-1," ")</f>
        <v>0.37882857142857151</v>
      </c>
      <c r="M126" s="86"/>
      <c r="O126" s="235"/>
      <c r="P126" s="235"/>
      <c r="Q126" s="235"/>
      <c r="S126" s="202"/>
      <c r="T126" s="202"/>
      <c r="U126" s="202"/>
      <c r="V126" s="202"/>
      <c r="W126" s="202"/>
      <c r="X126" s="202"/>
      <c r="Y126" s="202"/>
      <c r="Z126" s="202"/>
      <c r="AA126" s="202"/>
      <c r="AB126" s="202"/>
      <c r="AC126" s="202"/>
      <c r="AD126" s="202"/>
      <c r="AE126" s="202"/>
      <c r="AF126" s="202"/>
      <c r="AG126" s="202"/>
      <c r="AH126" s="202"/>
      <c r="AI126" s="202"/>
      <c r="AJ126" s="202"/>
      <c r="AK126" s="202"/>
      <c r="AL126" s="202"/>
      <c r="AM126" s="202"/>
      <c r="AN126" s="202"/>
      <c r="AO126" s="202"/>
      <c r="AP126" s="202"/>
      <c r="AQ126" s="202"/>
      <c r="AR126" s="202"/>
      <c r="AS126" s="202"/>
      <c r="AT126" s="202"/>
      <c r="AU126" s="202"/>
      <c r="AV126" s="202"/>
      <c r="AW126" s="202"/>
      <c r="AX126" s="202"/>
      <c r="AY126" s="202"/>
      <c r="AZ126" s="202"/>
      <c r="BA126" s="202"/>
      <c r="BB126" s="202"/>
      <c r="BC126" s="202"/>
      <c r="BD126" s="202"/>
      <c r="BE126" s="202"/>
      <c r="BF126" s="202"/>
      <c r="BG126" s="202"/>
      <c r="BH126" s="202"/>
      <c r="BI126" s="202"/>
      <c r="BJ126" s="202"/>
      <c r="BK126" s="202"/>
    </row>
    <row r="127" spans="1:63" s="1" customFormat="1" ht="25.5" thickBot="1" x14ac:dyDescent="0.4">
      <c r="A127" s="236"/>
      <c r="B127" s="17" t="s">
        <v>218</v>
      </c>
      <c r="C127" s="17" t="s">
        <v>220</v>
      </c>
      <c r="D127" s="77"/>
      <c r="E127" s="221"/>
      <c r="F127" s="15">
        <v>44013</v>
      </c>
      <c r="G127" s="221"/>
      <c r="H127" s="15">
        <v>44105</v>
      </c>
      <c r="I127" s="221"/>
      <c r="J127" s="15">
        <v>45261</v>
      </c>
      <c r="K127" s="215" t="str">
        <f>IF(E127&gt;0,(I127/E127)-1," ")</f>
        <v xml:space="preserve"> </v>
      </c>
      <c r="L127" s="215" t="str">
        <f>IF(G127&gt;0,(I127/G127)-1," ")</f>
        <v xml:space="preserve"> </v>
      </c>
      <c r="M127" s="85"/>
      <c r="O127" s="236"/>
      <c r="P127" s="236"/>
      <c r="Q127" s="236"/>
      <c r="S127" s="204"/>
      <c r="T127" s="204"/>
      <c r="U127" s="204"/>
      <c r="V127" s="204"/>
      <c r="W127" s="204"/>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row>
    <row r="128" spans="1:63" s="16" customFormat="1" ht="13" thickBot="1" x14ac:dyDescent="0.4">
      <c r="E128" s="3"/>
      <c r="F128" s="3"/>
      <c r="G128" s="3"/>
      <c r="H128" s="3"/>
      <c r="I128" s="3"/>
      <c r="J128" s="3"/>
      <c r="K128" s="3"/>
      <c r="L128" s="3"/>
      <c r="M128" s="3"/>
      <c r="S128" s="174"/>
      <c r="T128" s="174"/>
      <c r="U128" s="174"/>
      <c r="V128" s="174"/>
      <c r="W128" s="174"/>
      <c r="X128" s="174"/>
      <c r="Y128" s="174"/>
      <c r="Z128" s="174"/>
      <c r="AA128" s="174"/>
      <c r="AB128" s="174"/>
      <c r="AC128" s="174"/>
      <c r="AD128" s="174"/>
      <c r="AE128" s="174"/>
      <c r="AF128" s="174"/>
      <c r="AG128" s="174"/>
      <c r="AH128" s="174"/>
      <c r="AI128" s="174"/>
      <c r="AJ128" s="174"/>
      <c r="AK128" s="174"/>
      <c r="AL128" s="174"/>
      <c r="AM128" s="174"/>
      <c r="AN128" s="174"/>
      <c r="AO128" s="174"/>
      <c r="AP128" s="174"/>
      <c r="AQ128" s="174"/>
      <c r="AR128" s="174"/>
      <c r="AS128" s="174"/>
      <c r="AT128" s="174"/>
      <c r="AU128" s="174"/>
      <c r="AV128" s="174"/>
      <c r="AW128" s="174"/>
      <c r="AX128" s="174"/>
      <c r="AY128" s="174"/>
      <c r="AZ128" s="174"/>
      <c r="BA128" s="174"/>
      <c r="BB128" s="174"/>
      <c r="BC128" s="174"/>
      <c r="BD128" s="174"/>
      <c r="BE128" s="174"/>
      <c r="BF128" s="174"/>
      <c r="BG128" s="174"/>
      <c r="BH128" s="174"/>
      <c r="BI128" s="174"/>
      <c r="BJ128" s="174"/>
      <c r="BK128" s="174"/>
    </row>
    <row r="129" spans="1:63" x14ac:dyDescent="0.35">
      <c r="A129" s="235" t="s">
        <v>221</v>
      </c>
      <c r="B129" s="8" t="s">
        <v>222</v>
      </c>
      <c r="C129" s="8" t="s">
        <v>223</v>
      </c>
      <c r="D129" s="76"/>
      <c r="E129" s="212">
        <v>2148000</v>
      </c>
      <c r="F129" s="9">
        <v>44287</v>
      </c>
      <c r="G129" s="212">
        <v>2981000</v>
      </c>
      <c r="H129" s="9">
        <v>44287</v>
      </c>
      <c r="I129" s="212">
        <v>1974644.35</v>
      </c>
      <c r="J129" s="9">
        <v>45078</v>
      </c>
      <c r="K129" s="209">
        <f>IF(E129&gt;0,(I129/E129)-1," ")</f>
        <v>-8.0705609869646144E-2</v>
      </c>
      <c r="L129" s="209">
        <f>IF(G129&gt;0,(I129/G129)-1," ")</f>
        <v>-0.33758995303589401</v>
      </c>
      <c r="M129" s="65"/>
      <c r="O129" s="235"/>
      <c r="P129" s="235"/>
      <c r="Q129" s="235"/>
      <c r="S129" s="194"/>
      <c r="T129" s="194"/>
      <c r="U129" s="194"/>
      <c r="V129" s="194"/>
      <c r="W129" s="194"/>
      <c r="X129" s="194"/>
      <c r="Y129" s="194"/>
      <c r="Z129" s="194"/>
      <c r="AA129" s="194"/>
      <c r="AB129" s="194"/>
      <c r="AC129" s="194"/>
      <c r="AD129" s="194"/>
      <c r="AE129" s="194"/>
      <c r="AF129" s="194"/>
      <c r="AG129" s="194"/>
      <c r="AH129" s="194"/>
      <c r="AI129" s="194"/>
      <c r="AJ129" s="194"/>
      <c r="AK129" s="194"/>
      <c r="AL129" s="194"/>
      <c r="AM129" s="194"/>
      <c r="AN129" s="194"/>
      <c r="AO129" s="194"/>
      <c r="AP129" s="194"/>
      <c r="AQ129" s="194"/>
      <c r="AR129" s="194"/>
      <c r="AS129" s="194"/>
      <c r="AT129" s="194"/>
      <c r="AU129" s="194"/>
      <c r="AV129" s="194"/>
      <c r="AW129" s="194"/>
      <c r="AX129" s="194"/>
      <c r="AY129" s="194"/>
      <c r="AZ129" s="194"/>
      <c r="BA129" s="194"/>
      <c r="BB129" s="194"/>
      <c r="BC129" s="194"/>
      <c r="BD129" s="194"/>
      <c r="BE129" s="194"/>
      <c r="BF129" s="194"/>
      <c r="BG129" s="194"/>
      <c r="BH129" s="194"/>
      <c r="BI129" s="194"/>
      <c r="BJ129" s="194"/>
      <c r="BK129" s="194"/>
    </row>
    <row r="130" spans="1:63" s="1" customFormat="1" ht="13.5" thickBot="1" x14ac:dyDescent="0.4">
      <c r="A130" s="236"/>
      <c r="B130" s="17" t="s">
        <v>222</v>
      </c>
      <c r="C130" s="17" t="s">
        <v>224</v>
      </c>
      <c r="D130" s="77"/>
      <c r="E130" s="221"/>
      <c r="F130" s="15">
        <v>44197</v>
      </c>
      <c r="G130" s="221"/>
      <c r="H130" s="15">
        <f>F130</f>
        <v>44197</v>
      </c>
      <c r="I130" s="221"/>
      <c r="J130" s="15">
        <v>45047</v>
      </c>
      <c r="K130" s="215" t="str">
        <f>IF(E130&gt;0,(I130/E130)-1," ")</f>
        <v xml:space="preserve"> </v>
      </c>
      <c r="L130" s="215" t="str">
        <f>IF(G130&gt;0,(I130/G130)-1," ")</f>
        <v xml:space="preserve"> </v>
      </c>
      <c r="M130" s="85"/>
      <c r="O130" s="236"/>
      <c r="P130" s="236"/>
      <c r="Q130" s="236"/>
      <c r="S130" s="195"/>
      <c r="T130" s="195"/>
      <c r="U130" s="195"/>
      <c r="V130" s="195"/>
      <c r="W130" s="195"/>
      <c r="X130" s="195"/>
      <c r="Y130" s="195"/>
      <c r="Z130" s="195"/>
      <c r="AA130" s="195"/>
      <c r="AB130" s="195"/>
      <c r="AC130" s="195"/>
      <c r="AD130" s="195"/>
      <c r="AE130" s="195"/>
      <c r="AF130" s="195"/>
      <c r="AG130" s="195"/>
      <c r="AH130" s="195"/>
      <c r="AI130" s="195"/>
      <c r="AJ130" s="195"/>
      <c r="AK130" s="195"/>
      <c r="AL130" s="195"/>
      <c r="AM130" s="195"/>
      <c r="AN130" s="195"/>
      <c r="AO130" s="195"/>
      <c r="AP130" s="195"/>
      <c r="AQ130" s="195"/>
      <c r="AR130" s="195"/>
      <c r="AS130" s="195"/>
      <c r="AT130" s="195"/>
      <c r="AU130" s="195"/>
      <c r="AV130" s="195"/>
      <c r="AW130" s="195"/>
      <c r="AX130" s="195"/>
      <c r="AY130" s="195"/>
      <c r="AZ130" s="195"/>
      <c r="BA130" s="195"/>
      <c r="BB130" s="195"/>
      <c r="BC130" s="195"/>
      <c r="BD130" s="195"/>
      <c r="BE130" s="195"/>
      <c r="BF130" s="195"/>
      <c r="BG130" s="195"/>
      <c r="BH130" s="195"/>
      <c r="BI130" s="195"/>
      <c r="BJ130" s="195"/>
      <c r="BK130" s="195"/>
    </row>
    <row r="131" spans="1:63" s="16" customFormat="1" ht="13" thickBot="1" x14ac:dyDescent="0.4">
      <c r="E131" s="3"/>
      <c r="F131" s="3"/>
      <c r="G131" s="3"/>
      <c r="H131" s="3"/>
      <c r="I131" s="3"/>
      <c r="J131" s="3"/>
      <c r="K131" s="3"/>
      <c r="L131" s="3"/>
      <c r="M131" s="3"/>
      <c r="S131" s="174"/>
      <c r="T131" s="174"/>
      <c r="U131" s="174"/>
      <c r="V131" s="174"/>
      <c r="W131" s="174"/>
      <c r="X131" s="174"/>
      <c r="Y131" s="174"/>
      <c r="Z131" s="174"/>
      <c r="AA131" s="174"/>
      <c r="AB131" s="174"/>
      <c r="AC131" s="174"/>
      <c r="AD131" s="174"/>
      <c r="AE131" s="174"/>
      <c r="AF131" s="174"/>
      <c r="AG131" s="174"/>
      <c r="AH131" s="174"/>
      <c r="AI131" s="174"/>
      <c r="AJ131" s="174"/>
      <c r="AK131" s="174"/>
      <c r="AL131" s="174"/>
      <c r="AM131" s="174"/>
      <c r="AN131" s="174"/>
      <c r="AO131" s="174"/>
      <c r="AP131" s="174"/>
      <c r="AQ131" s="174"/>
      <c r="AR131" s="174"/>
      <c r="AS131" s="174"/>
      <c r="AT131" s="174"/>
      <c r="AU131" s="174"/>
      <c r="AV131" s="174"/>
      <c r="AW131" s="174"/>
      <c r="AX131" s="174"/>
      <c r="AY131" s="174"/>
      <c r="AZ131" s="174"/>
      <c r="BA131" s="174"/>
      <c r="BB131" s="174"/>
      <c r="BC131" s="174"/>
      <c r="BD131" s="174"/>
      <c r="BE131" s="174"/>
      <c r="BF131" s="174"/>
      <c r="BG131" s="174"/>
      <c r="BH131" s="174"/>
      <c r="BI131" s="174"/>
      <c r="BJ131" s="174"/>
      <c r="BK131" s="174"/>
    </row>
    <row r="132" spans="1:63" s="1" customFormat="1" ht="236" customHeight="1" thickBot="1" x14ac:dyDescent="0.4">
      <c r="A132" s="186" t="s">
        <v>225</v>
      </c>
      <c r="B132" s="19" t="s">
        <v>226</v>
      </c>
      <c r="C132" s="19" t="s">
        <v>227</v>
      </c>
      <c r="D132" s="75"/>
      <c r="E132" s="21">
        <v>987000</v>
      </c>
      <c r="F132" s="22">
        <v>43344</v>
      </c>
      <c r="G132" s="21">
        <v>987000</v>
      </c>
      <c r="H132" s="22">
        <v>43344</v>
      </c>
      <c r="I132" s="21">
        <v>1116323.74</v>
      </c>
      <c r="J132" s="22">
        <v>44197</v>
      </c>
      <c r="K132" s="23">
        <f>IF(E132&gt;0,(I132/E132)-1," ")</f>
        <v>0.13102709219858144</v>
      </c>
      <c r="L132" s="23">
        <f>IF(G132&gt;0,(I132/G132)-1," ")</f>
        <v>0.13102709219858144</v>
      </c>
      <c r="M132" s="24" t="s">
        <v>228</v>
      </c>
      <c r="O132" s="18"/>
      <c r="P132" s="18">
        <v>25</v>
      </c>
      <c r="Q132" s="18"/>
      <c r="S132" s="181" t="s">
        <v>33</v>
      </c>
      <c r="T132" s="181" t="s">
        <v>725</v>
      </c>
      <c r="U132" s="183" t="s">
        <v>35</v>
      </c>
      <c r="V132" s="183" t="s">
        <v>35</v>
      </c>
      <c r="W132" s="183" t="s">
        <v>35</v>
      </c>
      <c r="X132" s="183" t="s">
        <v>35</v>
      </c>
      <c r="Y132" s="183" t="s">
        <v>35</v>
      </c>
      <c r="Z132" s="183" t="s">
        <v>35</v>
      </c>
      <c r="AA132" s="183" t="s">
        <v>35</v>
      </c>
      <c r="AB132" s="183" t="s">
        <v>35</v>
      </c>
      <c r="AC132" s="183" t="s">
        <v>35</v>
      </c>
      <c r="AD132" s="183" t="s">
        <v>35</v>
      </c>
      <c r="AE132" s="183" t="s">
        <v>35</v>
      </c>
      <c r="AF132" s="183" t="s">
        <v>35</v>
      </c>
      <c r="AG132" s="183" t="s">
        <v>35</v>
      </c>
      <c r="AH132" s="183" t="s">
        <v>35</v>
      </c>
      <c r="AI132" s="183" t="s">
        <v>35</v>
      </c>
      <c r="AJ132" s="183" t="s">
        <v>35</v>
      </c>
      <c r="AK132" s="183" t="s">
        <v>35</v>
      </c>
      <c r="AL132" s="183" t="s">
        <v>35</v>
      </c>
      <c r="AM132" s="183" t="s">
        <v>35</v>
      </c>
      <c r="AN132" s="183" t="s">
        <v>35</v>
      </c>
      <c r="AO132" s="183" t="s">
        <v>35</v>
      </c>
      <c r="AP132" s="183" t="s">
        <v>35</v>
      </c>
      <c r="AQ132" s="183" t="s">
        <v>35</v>
      </c>
      <c r="AR132" s="183" t="s">
        <v>35</v>
      </c>
      <c r="AS132" s="183" t="s">
        <v>35</v>
      </c>
      <c r="AT132" s="183" t="s">
        <v>35</v>
      </c>
      <c r="AU132" s="183" t="s">
        <v>35</v>
      </c>
      <c r="AV132" s="183" t="s">
        <v>35</v>
      </c>
      <c r="AW132" s="183" t="s">
        <v>35</v>
      </c>
      <c r="AX132" s="183" t="s">
        <v>35</v>
      </c>
      <c r="AY132" s="183" t="s">
        <v>35</v>
      </c>
      <c r="AZ132" s="183" t="s">
        <v>35</v>
      </c>
      <c r="BA132" s="183" t="s">
        <v>35</v>
      </c>
      <c r="BB132" s="183" t="s">
        <v>35</v>
      </c>
      <c r="BC132" s="183" t="s">
        <v>35</v>
      </c>
      <c r="BD132" s="183" t="s">
        <v>35</v>
      </c>
      <c r="BE132" s="183" t="s">
        <v>35</v>
      </c>
      <c r="BF132" s="183" t="s">
        <v>35</v>
      </c>
      <c r="BG132" s="183" t="s">
        <v>35</v>
      </c>
      <c r="BH132" s="180"/>
      <c r="BI132" s="180"/>
      <c r="BJ132" s="180"/>
      <c r="BK132" s="180"/>
    </row>
    <row r="133" spans="1:63" s="16" customFormat="1" ht="13" thickBot="1" x14ac:dyDescent="0.4">
      <c r="E133" s="3"/>
      <c r="F133" s="3"/>
      <c r="G133" s="3"/>
      <c r="H133" s="3"/>
      <c r="I133" s="3"/>
      <c r="J133" s="3"/>
      <c r="K133" s="3"/>
      <c r="L133" s="3"/>
      <c r="M133" s="3"/>
      <c r="S133" s="13"/>
      <c r="T133" s="13"/>
      <c r="U133" s="174"/>
      <c r="V133" s="174"/>
      <c r="W133" s="174"/>
      <c r="X133" s="174"/>
      <c r="Y133" s="174"/>
      <c r="Z133" s="174"/>
      <c r="AA133" s="174"/>
      <c r="AB133" s="174"/>
      <c r="AC133" s="174"/>
      <c r="AD133" s="174"/>
      <c r="AE133" s="174"/>
      <c r="AF133" s="174"/>
      <c r="AG133" s="174"/>
      <c r="AH133" s="174"/>
      <c r="AI133" s="174"/>
      <c r="AJ133" s="174"/>
      <c r="AK133" s="174"/>
      <c r="AL133" s="174"/>
      <c r="AM133" s="174"/>
      <c r="AN133" s="174"/>
      <c r="AO133" s="174"/>
      <c r="AP133" s="174"/>
      <c r="AQ133" s="174"/>
      <c r="AR133" s="174"/>
      <c r="AS133" s="174"/>
      <c r="AT133" s="174"/>
      <c r="AU133" s="174"/>
      <c r="AV133" s="174"/>
      <c r="AW133" s="174"/>
      <c r="AX133" s="174"/>
      <c r="AY133" s="174"/>
      <c r="AZ133" s="174"/>
      <c r="BA133" s="174"/>
      <c r="BB133" s="174"/>
      <c r="BC133" s="174"/>
      <c r="BD133" s="174"/>
      <c r="BE133" s="174"/>
      <c r="BF133" s="174"/>
      <c r="BG133" s="174"/>
      <c r="BH133" s="174"/>
      <c r="BI133" s="174"/>
      <c r="BJ133" s="174"/>
      <c r="BK133" s="174"/>
    </row>
    <row r="134" spans="1:63" s="1" customFormat="1" ht="13.5" thickBot="1" x14ac:dyDescent="0.4">
      <c r="A134" s="18" t="s">
        <v>229</v>
      </c>
      <c r="B134" s="19" t="s">
        <v>230</v>
      </c>
      <c r="C134" s="19" t="s">
        <v>231</v>
      </c>
      <c r="D134" s="75"/>
      <c r="E134" s="21">
        <v>1280000</v>
      </c>
      <c r="F134" s="22">
        <v>44013</v>
      </c>
      <c r="G134" s="21">
        <v>1204000</v>
      </c>
      <c r="H134" s="22">
        <v>44075</v>
      </c>
      <c r="I134" s="21">
        <v>1032367</v>
      </c>
      <c r="J134" s="22">
        <v>44470</v>
      </c>
      <c r="K134" s="23">
        <f>IF(E134&gt;0,(I134/E134)-1," ")</f>
        <v>-0.19346328125000001</v>
      </c>
      <c r="L134" s="23">
        <f>IF(G134&gt;0,(I134/G134)-1," ")</f>
        <v>-0.1425523255813953</v>
      </c>
      <c r="M134" s="74"/>
      <c r="O134" s="18"/>
      <c r="P134" s="18"/>
      <c r="Q134" s="18"/>
      <c r="S134" s="180"/>
      <c r="T134" s="180"/>
      <c r="U134" s="180"/>
      <c r="V134" s="180"/>
      <c r="W134" s="180"/>
      <c r="X134" s="180"/>
      <c r="Y134" s="180"/>
      <c r="Z134" s="180"/>
      <c r="AA134" s="180"/>
      <c r="AB134" s="180"/>
      <c r="AC134" s="180"/>
      <c r="AD134" s="180"/>
      <c r="AE134" s="180"/>
      <c r="AF134" s="180"/>
      <c r="AG134" s="180"/>
      <c r="AH134" s="180"/>
      <c r="AI134" s="180"/>
      <c r="AJ134" s="180"/>
      <c r="AK134" s="180"/>
      <c r="AL134" s="180"/>
      <c r="AM134" s="180"/>
      <c r="AN134" s="180"/>
      <c r="AO134" s="180"/>
      <c r="AP134" s="180"/>
      <c r="AQ134" s="180"/>
      <c r="AR134" s="180"/>
      <c r="AS134" s="180"/>
      <c r="AT134" s="180"/>
      <c r="AU134" s="180"/>
      <c r="AV134" s="180"/>
      <c r="AW134" s="180"/>
      <c r="AX134" s="180"/>
      <c r="AY134" s="180"/>
      <c r="AZ134" s="180"/>
      <c r="BA134" s="180"/>
      <c r="BB134" s="180"/>
      <c r="BC134" s="180"/>
      <c r="BD134" s="180"/>
      <c r="BE134" s="180"/>
      <c r="BF134" s="180"/>
      <c r="BG134" s="180"/>
      <c r="BH134" s="180"/>
      <c r="BI134" s="180"/>
      <c r="BJ134" s="180"/>
      <c r="BK134" s="180"/>
    </row>
    <row r="135" spans="1:63" s="16" customFormat="1" ht="13" thickBot="1" x14ac:dyDescent="0.4">
      <c r="E135" s="3"/>
      <c r="F135" s="3"/>
      <c r="G135" s="3"/>
      <c r="H135" s="3"/>
      <c r="I135" s="3"/>
      <c r="J135" s="3"/>
      <c r="K135" s="3"/>
      <c r="L135" s="3"/>
      <c r="M135" s="3"/>
      <c r="S135" s="174"/>
      <c r="T135" s="174"/>
      <c r="U135" s="174"/>
      <c r="V135" s="174"/>
      <c r="W135" s="174"/>
      <c r="X135" s="174"/>
      <c r="Y135" s="174"/>
      <c r="Z135" s="174"/>
      <c r="AA135" s="174"/>
      <c r="AB135" s="174"/>
      <c r="AC135" s="174"/>
      <c r="AD135" s="174"/>
      <c r="AE135" s="174"/>
      <c r="AF135" s="174"/>
      <c r="AG135" s="174"/>
      <c r="AH135" s="174"/>
      <c r="AI135" s="174"/>
      <c r="AJ135" s="174"/>
      <c r="AK135" s="174"/>
      <c r="AL135" s="174"/>
      <c r="AM135" s="174"/>
      <c r="AN135" s="174"/>
      <c r="AO135" s="174"/>
      <c r="AP135" s="174"/>
      <c r="AQ135" s="174"/>
      <c r="AR135" s="174"/>
      <c r="AS135" s="174"/>
      <c r="AT135" s="174"/>
      <c r="AU135" s="174"/>
      <c r="AV135" s="174"/>
      <c r="AW135" s="174"/>
      <c r="AX135" s="174"/>
      <c r="AY135" s="174"/>
      <c r="AZ135" s="174"/>
      <c r="BA135" s="174"/>
      <c r="BB135" s="174"/>
      <c r="BC135" s="174"/>
      <c r="BD135" s="174"/>
      <c r="BE135" s="174"/>
      <c r="BF135" s="174"/>
      <c r="BG135" s="174"/>
      <c r="BH135" s="174"/>
      <c r="BI135" s="174"/>
      <c r="BJ135" s="174"/>
      <c r="BK135" s="174"/>
    </row>
    <row r="136" spans="1:63" s="1" customFormat="1" ht="224.5" customHeight="1" thickBot="1" x14ac:dyDescent="0.3">
      <c r="A136" s="187" t="s">
        <v>232</v>
      </c>
      <c r="B136" s="88" t="s">
        <v>233</v>
      </c>
      <c r="C136" s="89" t="s">
        <v>234</v>
      </c>
      <c r="D136" s="90" t="s">
        <v>235</v>
      </c>
      <c r="E136" s="91">
        <v>987000</v>
      </c>
      <c r="F136" s="92">
        <v>45462</v>
      </c>
      <c r="G136" s="91">
        <v>987000</v>
      </c>
      <c r="H136" s="92">
        <v>45462</v>
      </c>
      <c r="I136" s="91">
        <v>1772174.13</v>
      </c>
      <c r="J136" s="92">
        <v>45646</v>
      </c>
      <c r="K136" s="93">
        <v>686474.13</v>
      </c>
      <c r="L136" s="94">
        <v>0.8</v>
      </c>
      <c r="M136" s="95" t="s">
        <v>236</v>
      </c>
      <c r="O136" s="87"/>
      <c r="P136" s="87">
        <v>26</v>
      </c>
      <c r="Q136" s="87"/>
      <c r="S136" s="181" t="s">
        <v>33</v>
      </c>
      <c r="T136" s="181" t="s">
        <v>725</v>
      </c>
      <c r="U136" s="183" t="s">
        <v>35</v>
      </c>
      <c r="V136" s="183" t="s">
        <v>35</v>
      </c>
      <c r="W136" s="183" t="s">
        <v>35</v>
      </c>
      <c r="X136" s="183" t="s">
        <v>35</v>
      </c>
      <c r="Y136" s="183" t="s">
        <v>35</v>
      </c>
      <c r="Z136" s="183" t="s">
        <v>35</v>
      </c>
      <c r="AA136" s="183" t="s">
        <v>35</v>
      </c>
      <c r="AB136" s="183" t="s">
        <v>35</v>
      </c>
      <c r="AC136" s="183" t="s">
        <v>35</v>
      </c>
      <c r="AD136" s="183" t="s">
        <v>35</v>
      </c>
      <c r="AE136" s="183" t="s">
        <v>35</v>
      </c>
      <c r="AF136" s="183" t="s">
        <v>35</v>
      </c>
      <c r="AG136" s="183" t="s">
        <v>35</v>
      </c>
      <c r="AH136" s="183" t="s">
        <v>35</v>
      </c>
      <c r="AI136" s="182" t="s">
        <v>670</v>
      </c>
      <c r="AJ136" s="174" t="s">
        <v>672</v>
      </c>
      <c r="AK136" s="183" t="s">
        <v>35</v>
      </c>
      <c r="AL136" s="183" t="s">
        <v>35</v>
      </c>
      <c r="AM136" s="183" t="s">
        <v>35</v>
      </c>
      <c r="AN136" s="183" t="s">
        <v>35</v>
      </c>
      <c r="AO136" s="183" t="s">
        <v>35</v>
      </c>
      <c r="AP136" s="183" t="s">
        <v>35</v>
      </c>
      <c r="AQ136" s="183" t="s">
        <v>35</v>
      </c>
      <c r="AR136" s="183" t="s">
        <v>35</v>
      </c>
      <c r="AS136" s="183" t="s">
        <v>35</v>
      </c>
      <c r="AT136" s="183" t="s">
        <v>35</v>
      </c>
      <c r="AU136" s="183" t="s">
        <v>35</v>
      </c>
      <c r="AV136" s="183" t="s">
        <v>35</v>
      </c>
      <c r="AW136" s="183" t="s">
        <v>35</v>
      </c>
      <c r="AX136" s="183" t="s">
        <v>35</v>
      </c>
      <c r="AY136" s="183" t="s">
        <v>35</v>
      </c>
      <c r="AZ136" s="183" t="s">
        <v>35</v>
      </c>
      <c r="BA136" s="183" t="s">
        <v>35</v>
      </c>
      <c r="BB136" s="183" t="s">
        <v>35</v>
      </c>
      <c r="BC136" s="183" t="s">
        <v>35</v>
      </c>
      <c r="BD136" s="183" t="s">
        <v>35</v>
      </c>
      <c r="BE136" s="183" t="s">
        <v>35</v>
      </c>
      <c r="BF136" s="183" t="s">
        <v>35</v>
      </c>
      <c r="BG136" s="183" t="s">
        <v>35</v>
      </c>
      <c r="BH136" s="183"/>
      <c r="BI136" s="180"/>
      <c r="BJ136" s="180"/>
      <c r="BK136" s="180"/>
    </row>
    <row r="137" spans="1:63" s="16" customFormat="1" ht="13" thickBot="1" x14ac:dyDescent="0.4">
      <c r="E137" s="3"/>
      <c r="F137" s="3"/>
      <c r="G137" s="3"/>
      <c r="H137" s="3"/>
      <c r="I137" s="3"/>
      <c r="J137" s="3"/>
      <c r="K137" s="3"/>
      <c r="L137" s="3"/>
      <c r="M137" s="3"/>
      <c r="S137" s="13"/>
      <c r="T137" s="174"/>
      <c r="U137" s="174"/>
      <c r="V137" s="174"/>
      <c r="W137" s="174"/>
      <c r="X137" s="174"/>
      <c r="Y137" s="174"/>
      <c r="Z137" s="174"/>
      <c r="AA137" s="174"/>
      <c r="AB137" s="174"/>
      <c r="AC137" s="174"/>
      <c r="AD137" s="174"/>
      <c r="AE137" s="174"/>
      <c r="AF137" s="174"/>
      <c r="AG137" s="174"/>
      <c r="AH137" s="174"/>
      <c r="AI137" s="174"/>
      <c r="AJ137" s="174"/>
      <c r="AK137" s="174"/>
      <c r="AL137" s="174"/>
      <c r="AM137" s="174"/>
      <c r="AN137" s="174"/>
      <c r="AO137" s="174"/>
      <c r="AP137" s="174"/>
      <c r="AQ137" s="174"/>
      <c r="AR137" s="174"/>
      <c r="AS137" s="174"/>
      <c r="AT137" s="174"/>
      <c r="AU137" s="174"/>
      <c r="AV137" s="174"/>
      <c r="AW137" s="174"/>
      <c r="AX137" s="174"/>
      <c r="AY137" s="174"/>
      <c r="AZ137" s="174"/>
      <c r="BA137" s="174"/>
      <c r="BB137" s="174"/>
      <c r="BC137" s="174"/>
      <c r="BD137" s="174"/>
      <c r="BE137" s="174"/>
      <c r="BF137" s="174"/>
      <c r="BG137" s="174"/>
      <c r="BH137" s="174"/>
      <c r="BI137" s="174"/>
      <c r="BJ137" s="174"/>
      <c r="BK137" s="174"/>
    </row>
    <row r="138" spans="1:63" s="1" customFormat="1" ht="216.5" customHeight="1" thickBot="1" x14ac:dyDescent="0.3">
      <c r="A138" s="189" t="s">
        <v>237</v>
      </c>
      <c r="B138" s="88" t="s">
        <v>238</v>
      </c>
      <c r="C138" s="89" t="s">
        <v>239</v>
      </c>
      <c r="D138" s="90" t="s">
        <v>235</v>
      </c>
      <c r="E138" s="91">
        <v>402000</v>
      </c>
      <c r="F138" s="92">
        <v>45461</v>
      </c>
      <c r="G138" s="91">
        <v>402000</v>
      </c>
      <c r="H138" s="92">
        <v>45461</v>
      </c>
      <c r="I138" s="91">
        <v>648512</v>
      </c>
      <c r="J138" s="92">
        <v>45615</v>
      </c>
      <c r="K138" s="94">
        <v>0.61</v>
      </c>
      <c r="L138" s="94">
        <v>0.61</v>
      </c>
      <c r="M138" s="95" t="s">
        <v>240</v>
      </c>
      <c r="O138" s="87"/>
      <c r="P138" s="87">
        <v>27</v>
      </c>
      <c r="Q138" s="87"/>
      <c r="S138" s="174" t="s">
        <v>33</v>
      </c>
      <c r="T138" s="183" t="s">
        <v>35</v>
      </c>
      <c r="U138" s="183" t="s">
        <v>35</v>
      </c>
      <c r="V138" s="183" t="s">
        <v>35</v>
      </c>
      <c r="W138" s="183" t="s">
        <v>35</v>
      </c>
      <c r="X138" s="183" t="s">
        <v>35</v>
      </c>
      <c r="Y138" s="183" t="s">
        <v>35</v>
      </c>
      <c r="Z138" s="183" t="s">
        <v>35</v>
      </c>
      <c r="AA138" s="183" t="s">
        <v>35</v>
      </c>
      <c r="AB138" s="183" t="s">
        <v>35</v>
      </c>
      <c r="AC138" s="183" t="s">
        <v>35</v>
      </c>
      <c r="AD138" s="183" t="s">
        <v>35</v>
      </c>
      <c r="AE138" s="183" t="s">
        <v>35</v>
      </c>
      <c r="AF138" s="183" t="s">
        <v>35</v>
      </c>
      <c r="AG138" s="183" t="s">
        <v>35</v>
      </c>
      <c r="AH138" s="183" t="s">
        <v>35</v>
      </c>
      <c r="AI138" s="183" t="s">
        <v>35</v>
      </c>
      <c r="AJ138" s="183" t="s">
        <v>35</v>
      </c>
      <c r="AK138" s="188" t="s">
        <v>741</v>
      </c>
      <c r="AL138" s="183" t="s">
        <v>35</v>
      </c>
      <c r="AM138" s="183" t="s">
        <v>35</v>
      </c>
      <c r="AN138" s="183" t="s">
        <v>35</v>
      </c>
      <c r="AO138" s="183" t="s">
        <v>35</v>
      </c>
      <c r="AP138" s="183" t="s">
        <v>35</v>
      </c>
      <c r="AQ138" s="183" t="s">
        <v>35</v>
      </c>
      <c r="AR138" s="183" t="s">
        <v>35</v>
      </c>
      <c r="AS138" s="183" t="s">
        <v>35</v>
      </c>
      <c r="AT138" s="183" t="s">
        <v>35</v>
      </c>
      <c r="AU138" s="183" t="s">
        <v>35</v>
      </c>
      <c r="AV138" s="183" t="s">
        <v>35</v>
      </c>
      <c r="AW138" s="183" t="s">
        <v>35</v>
      </c>
      <c r="AX138" s="183" t="s">
        <v>35</v>
      </c>
      <c r="AY138" s="183" t="s">
        <v>35</v>
      </c>
      <c r="AZ138" s="183" t="s">
        <v>35</v>
      </c>
      <c r="BA138" s="183" t="s">
        <v>35</v>
      </c>
      <c r="BB138" s="183" t="s">
        <v>35</v>
      </c>
      <c r="BC138" s="183" t="s">
        <v>35</v>
      </c>
      <c r="BD138" s="183" t="s">
        <v>35</v>
      </c>
      <c r="BE138" s="183" t="s">
        <v>35</v>
      </c>
      <c r="BF138" s="183" t="s">
        <v>35</v>
      </c>
      <c r="BG138" s="183" t="s">
        <v>35</v>
      </c>
      <c r="BH138" s="180"/>
      <c r="BI138" s="180"/>
      <c r="BJ138" s="180"/>
      <c r="BK138" s="180"/>
    </row>
    <row r="139" spans="1:63" s="16" customFormat="1" ht="13" thickBot="1" x14ac:dyDescent="0.4">
      <c r="E139" s="3"/>
      <c r="F139" s="3"/>
      <c r="G139" s="3"/>
      <c r="H139" s="3"/>
      <c r="I139" s="3"/>
      <c r="J139" s="3"/>
      <c r="K139" s="3"/>
      <c r="L139" s="3"/>
      <c r="M139" s="3"/>
      <c r="S139" s="174"/>
      <c r="T139" s="174"/>
      <c r="U139" s="174"/>
      <c r="V139" s="174"/>
      <c r="W139" s="174"/>
      <c r="X139" s="174"/>
      <c r="Y139" s="174"/>
      <c r="Z139" s="174"/>
      <c r="AA139" s="174"/>
      <c r="AB139" s="174"/>
      <c r="AC139" s="174"/>
      <c r="AD139" s="174"/>
      <c r="AE139" s="174"/>
      <c r="AF139" s="174"/>
      <c r="AG139" s="174"/>
      <c r="AH139" s="174"/>
      <c r="AI139" s="174"/>
      <c r="AJ139" s="174"/>
      <c r="AK139" s="174"/>
      <c r="AL139" s="174"/>
      <c r="AM139" s="174"/>
      <c r="AN139" s="174"/>
      <c r="AO139" s="174"/>
      <c r="AP139" s="174"/>
      <c r="AQ139" s="174"/>
      <c r="AR139" s="174"/>
      <c r="AS139" s="174"/>
      <c r="AT139" s="174"/>
      <c r="AU139" s="174"/>
      <c r="AV139" s="174"/>
      <c r="AW139" s="174"/>
      <c r="AX139" s="174"/>
      <c r="AY139" s="174"/>
      <c r="AZ139" s="174"/>
      <c r="BA139" s="174"/>
      <c r="BB139" s="174"/>
      <c r="BC139" s="174"/>
      <c r="BD139" s="174"/>
      <c r="BE139" s="174"/>
      <c r="BF139" s="174"/>
      <c r="BG139" s="174"/>
      <c r="BH139" s="174"/>
      <c r="BI139" s="174"/>
      <c r="BJ139" s="174"/>
      <c r="BK139" s="174"/>
    </row>
    <row r="140" spans="1:63" s="16" customFormat="1" ht="222" customHeight="1" thickBot="1" x14ac:dyDescent="0.3">
      <c r="A140" s="191" t="s">
        <v>241</v>
      </c>
      <c r="B140" s="96" t="s">
        <v>242</v>
      </c>
      <c r="C140" s="97" t="s">
        <v>243</v>
      </c>
      <c r="D140" s="98" t="s">
        <v>235</v>
      </c>
      <c r="E140" s="99">
        <v>894825</v>
      </c>
      <c r="F140" s="100">
        <v>45341</v>
      </c>
      <c r="G140" s="99">
        <v>929000</v>
      </c>
      <c r="H140" s="100">
        <v>45341</v>
      </c>
      <c r="I140" s="99">
        <v>1259136</v>
      </c>
      <c r="J140" s="100">
        <v>45524</v>
      </c>
      <c r="K140" s="101">
        <v>0.41</v>
      </c>
      <c r="L140" s="101">
        <v>0.36</v>
      </c>
      <c r="M140" s="102" t="s">
        <v>244</v>
      </c>
      <c r="O140" s="87"/>
      <c r="P140" s="87">
        <v>28</v>
      </c>
      <c r="Q140" s="87"/>
      <c r="S140" s="174" t="s">
        <v>33</v>
      </c>
      <c r="T140" s="174" t="s">
        <v>725</v>
      </c>
      <c r="U140" s="174" t="s">
        <v>35</v>
      </c>
      <c r="V140" s="174" t="s">
        <v>35</v>
      </c>
      <c r="W140" s="174" t="s">
        <v>35</v>
      </c>
      <c r="X140" s="174" t="s">
        <v>35</v>
      </c>
      <c r="Y140" s="174" t="s">
        <v>35</v>
      </c>
      <c r="Z140" s="174" t="s">
        <v>35</v>
      </c>
      <c r="AA140" s="174" t="s">
        <v>35</v>
      </c>
      <c r="AB140" s="174" t="s">
        <v>35</v>
      </c>
      <c r="AC140" s="174" t="s">
        <v>35</v>
      </c>
      <c r="AD140" s="174" t="s">
        <v>35</v>
      </c>
      <c r="AE140" s="174" t="s">
        <v>35</v>
      </c>
      <c r="AF140" s="174" t="s">
        <v>35</v>
      </c>
      <c r="AG140" s="174" t="s">
        <v>35</v>
      </c>
      <c r="AH140" s="174" t="s">
        <v>35</v>
      </c>
      <c r="AI140" s="190">
        <v>1302</v>
      </c>
      <c r="AJ140" s="174" t="s">
        <v>35</v>
      </c>
      <c r="AK140" s="174" t="s">
        <v>35</v>
      </c>
      <c r="AL140" s="174" t="s">
        <v>35</v>
      </c>
      <c r="AM140" s="174" t="s">
        <v>35</v>
      </c>
      <c r="AN140" s="174" t="s">
        <v>35</v>
      </c>
      <c r="AO140" s="174" t="s">
        <v>35</v>
      </c>
      <c r="AP140" s="174" t="s">
        <v>35</v>
      </c>
      <c r="AQ140" s="174" t="s">
        <v>35</v>
      </c>
      <c r="AR140" s="174" t="s">
        <v>35</v>
      </c>
      <c r="AS140" s="174" t="s">
        <v>35</v>
      </c>
      <c r="AT140" s="174" t="s">
        <v>35</v>
      </c>
      <c r="AU140" s="174" t="s">
        <v>35</v>
      </c>
      <c r="AV140" s="174" t="s">
        <v>35</v>
      </c>
      <c r="AW140" s="174" t="s">
        <v>35</v>
      </c>
      <c r="AX140" s="174" t="s">
        <v>35</v>
      </c>
      <c r="AY140" s="174" t="s">
        <v>35</v>
      </c>
      <c r="AZ140" s="174" t="s">
        <v>35</v>
      </c>
      <c r="BA140" s="174" t="s">
        <v>35</v>
      </c>
      <c r="BB140" s="174" t="s">
        <v>35</v>
      </c>
      <c r="BC140" s="174" t="s">
        <v>35</v>
      </c>
      <c r="BD140" s="174" t="s">
        <v>35</v>
      </c>
      <c r="BE140" s="174" t="s">
        <v>35</v>
      </c>
      <c r="BF140" s="174" t="s">
        <v>35</v>
      </c>
      <c r="BG140" s="174" t="s">
        <v>35</v>
      </c>
      <c r="BH140" s="174"/>
      <c r="BI140" s="174"/>
      <c r="BJ140" s="174"/>
      <c r="BK140" s="174"/>
    </row>
    <row r="141" spans="1:63" s="16" customFormat="1" ht="13" thickBot="1" x14ac:dyDescent="0.4">
      <c r="E141" s="3"/>
      <c r="F141" s="3"/>
      <c r="G141" s="3"/>
      <c r="H141" s="3"/>
      <c r="I141" s="3"/>
      <c r="J141" s="3"/>
      <c r="K141" s="3"/>
      <c r="L141" s="3"/>
      <c r="M141" s="3"/>
      <c r="S141" s="174"/>
      <c r="T141" s="174"/>
      <c r="U141" s="174"/>
      <c r="V141" s="174"/>
      <c r="W141" s="174"/>
      <c r="X141" s="174"/>
      <c r="Y141" s="174"/>
      <c r="Z141" s="174"/>
      <c r="AA141" s="174"/>
      <c r="AB141" s="174"/>
      <c r="AC141" s="174"/>
      <c r="AD141" s="174"/>
      <c r="AE141" s="174"/>
      <c r="AF141" s="174"/>
      <c r="AG141" s="174"/>
      <c r="AH141" s="174"/>
      <c r="AI141" s="174"/>
      <c r="AJ141" s="174"/>
      <c r="AK141" s="174"/>
      <c r="AL141" s="174"/>
      <c r="AM141" s="174"/>
      <c r="AN141" s="174"/>
      <c r="AO141" s="174"/>
      <c r="AP141" s="174"/>
      <c r="AQ141" s="174"/>
      <c r="AR141" s="174"/>
      <c r="AS141" s="174"/>
      <c r="AT141" s="174"/>
      <c r="AU141" s="174"/>
      <c r="AV141" s="174"/>
      <c r="AW141" s="174"/>
      <c r="AX141" s="174"/>
      <c r="AY141" s="174"/>
      <c r="AZ141" s="174"/>
      <c r="BA141" s="174"/>
      <c r="BB141" s="174"/>
      <c r="BC141" s="174"/>
      <c r="BD141" s="174"/>
      <c r="BE141" s="174"/>
      <c r="BF141" s="174"/>
      <c r="BG141" s="174"/>
      <c r="BH141" s="174"/>
      <c r="BI141" s="174"/>
      <c r="BJ141" s="174"/>
      <c r="BK141" s="174"/>
    </row>
    <row r="142" spans="1:63" s="16" customFormat="1" ht="230.5" customHeight="1" thickBot="1" x14ac:dyDescent="0.35">
      <c r="A142" s="191" t="s">
        <v>245</v>
      </c>
      <c r="B142" s="88" t="s">
        <v>246</v>
      </c>
      <c r="C142" s="89" t="s">
        <v>247</v>
      </c>
      <c r="D142" s="103" t="s">
        <v>235</v>
      </c>
      <c r="E142" s="91">
        <v>761000</v>
      </c>
      <c r="F142" s="92">
        <v>45369</v>
      </c>
      <c r="G142" s="91">
        <v>761000</v>
      </c>
      <c r="H142" s="92">
        <v>45371</v>
      </c>
      <c r="I142" s="91">
        <v>1834778</v>
      </c>
      <c r="J142" s="92">
        <v>45493</v>
      </c>
      <c r="K142" s="94">
        <v>1.41</v>
      </c>
      <c r="L142" s="94">
        <v>1.41</v>
      </c>
      <c r="M142" s="95" t="s">
        <v>248</v>
      </c>
      <c r="O142" s="87"/>
      <c r="P142" s="87">
        <v>29</v>
      </c>
      <c r="Q142" s="87"/>
      <c r="S142" s="174" t="s">
        <v>33</v>
      </c>
      <c r="T142" s="174" t="s">
        <v>725</v>
      </c>
      <c r="U142" s="174" t="s">
        <v>35</v>
      </c>
      <c r="V142" s="174" t="s">
        <v>35</v>
      </c>
      <c r="W142" s="174" t="s">
        <v>35</v>
      </c>
      <c r="X142" s="174" t="s">
        <v>35</v>
      </c>
      <c r="Y142" s="174" t="s">
        <v>35</v>
      </c>
      <c r="Z142" s="174" t="s">
        <v>35</v>
      </c>
      <c r="AA142" s="174" t="s">
        <v>35</v>
      </c>
      <c r="AB142" s="174" t="s">
        <v>35</v>
      </c>
      <c r="AC142" s="174" t="s">
        <v>35</v>
      </c>
      <c r="AD142" s="174" t="s">
        <v>35</v>
      </c>
      <c r="AE142" s="174" t="s">
        <v>35</v>
      </c>
      <c r="AF142" s="174" t="s">
        <v>35</v>
      </c>
      <c r="AG142" s="174" t="s">
        <v>35</v>
      </c>
      <c r="AH142" s="174" t="s">
        <v>35</v>
      </c>
      <c r="AI142" s="190">
        <v>2880.73</v>
      </c>
      <c r="AJ142" s="174" t="s">
        <v>35</v>
      </c>
      <c r="AK142" s="174" t="s">
        <v>35</v>
      </c>
      <c r="AL142" s="188" t="s">
        <v>742</v>
      </c>
      <c r="AM142" s="174" t="s">
        <v>35</v>
      </c>
      <c r="AN142" s="174" t="s">
        <v>35</v>
      </c>
      <c r="AO142" s="174" t="s">
        <v>35</v>
      </c>
      <c r="AP142" s="174" t="s">
        <v>35</v>
      </c>
      <c r="AQ142" s="174" t="s">
        <v>35</v>
      </c>
      <c r="AR142" s="174" t="s">
        <v>35</v>
      </c>
      <c r="AS142" s="174" t="s">
        <v>35</v>
      </c>
      <c r="AT142" s="174" t="s">
        <v>35</v>
      </c>
      <c r="AU142" s="174" t="s">
        <v>35</v>
      </c>
      <c r="AV142" s="174" t="s">
        <v>35</v>
      </c>
      <c r="AW142" s="174" t="s">
        <v>35</v>
      </c>
      <c r="AX142" s="174" t="s">
        <v>35</v>
      </c>
      <c r="AY142" s="174" t="s">
        <v>35</v>
      </c>
      <c r="AZ142" s="174" t="s">
        <v>35</v>
      </c>
      <c r="BA142" s="174" t="s">
        <v>35</v>
      </c>
      <c r="BB142" s="174" t="s">
        <v>35</v>
      </c>
      <c r="BC142" s="174" t="s">
        <v>35</v>
      </c>
      <c r="BD142" s="174" t="s">
        <v>35</v>
      </c>
      <c r="BE142" s="174" t="s">
        <v>35</v>
      </c>
      <c r="BF142" s="174" t="s">
        <v>35</v>
      </c>
      <c r="BG142" s="174" t="s">
        <v>35</v>
      </c>
      <c r="BH142" s="174"/>
      <c r="BI142" s="174"/>
      <c r="BJ142" s="174"/>
      <c r="BK142" s="174"/>
    </row>
    <row r="143" spans="1:63" s="16" customFormat="1" ht="13" thickBot="1" x14ac:dyDescent="0.4">
      <c r="E143" s="3"/>
      <c r="F143" s="3"/>
      <c r="G143" s="3"/>
      <c r="H143" s="3"/>
      <c r="I143" s="3"/>
      <c r="J143" s="3"/>
      <c r="K143" s="3"/>
      <c r="L143" s="3"/>
      <c r="M143" s="3"/>
      <c r="S143" s="174"/>
      <c r="T143" s="174"/>
      <c r="U143" s="174"/>
      <c r="V143" s="174"/>
      <c r="W143" s="174"/>
      <c r="X143" s="174"/>
      <c r="Y143" s="174"/>
      <c r="Z143" s="174"/>
      <c r="AA143" s="174"/>
      <c r="AB143" s="174"/>
      <c r="AC143" s="174"/>
      <c r="AD143" s="174"/>
      <c r="AE143" s="174"/>
      <c r="AF143" s="174"/>
      <c r="AG143" s="174"/>
      <c r="AH143" s="174"/>
      <c r="AI143" s="174"/>
      <c r="AJ143" s="174"/>
      <c r="AK143" s="174"/>
      <c r="AL143" s="174"/>
      <c r="AM143" s="174"/>
      <c r="AN143" s="174"/>
      <c r="AO143" s="174"/>
      <c r="AP143" s="174"/>
      <c r="AQ143" s="174"/>
      <c r="AR143" s="174"/>
      <c r="AS143" s="174"/>
      <c r="AT143" s="174"/>
      <c r="AU143" s="174"/>
      <c r="AV143" s="174"/>
      <c r="AW143" s="174"/>
      <c r="AX143" s="174"/>
      <c r="AY143" s="174"/>
      <c r="AZ143" s="174"/>
      <c r="BA143" s="174"/>
      <c r="BB143" s="174"/>
      <c r="BC143" s="174"/>
      <c r="BD143" s="174"/>
      <c r="BE143" s="174"/>
      <c r="BF143" s="174"/>
      <c r="BG143" s="174"/>
      <c r="BH143" s="174"/>
      <c r="BI143" s="174"/>
      <c r="BJ143" s="174"/>
      <c r="BK143" s="174"/>
    </row>
    <row r="144" spans="1:63" s="1" customFormat="1" ht="25.5" thickBot="1" x14ac:dyDescent="0.4">
      <c r="A144" s="18" t="s">
        <v>249</v>
      </c>
      <c r="B144" s="19" t="s">
        <v>250</v>
      </c>
      <c r="C144" s="19" t="s">
        <v>251</v>
      </c>
      <c r="D144" s="75"/>
      <c r="E144" s="21">
        <v>4363978.4114628006</v>
      </c>
      <c r="F144" s="22">
        <v>44743</v>
      </c>
      <c r="G144" s="21">
        <v>3694000</v>
      </c>
      <c r="H144" s="22">
        <v>44927</v>
      </c>
      <c r="I144" s="21">
        <v>3668435.0900000008</v>
      </c>
      <c r="J144" s="22">
        <v>45292</v>
      </c>
      <c r="K144" s="23">
        <f>IF(E144&gt;0,(I144/E144)-1," ")</f>
        <v>-0.15938285112406281</v>
      </c>
      <c r="L144" s="23">
        <f>IF(G144&gt;0,(I144/G144)-1," ")</f>
        <v>-6.9206578234973781E-3</v>
      </c>
      <c r="M144" s="71"/>
      <c r="O144" s="18"/>
      <c r="P144" s="18"/>
      <c r="Q144" s="18"/>
      <c r="S144" s="180"/>
      <c r="T144" s="180"/>
      <c r="U144" s="180"/>
      <c r="V144" s="180"/>
      <c r="W144" s="180"/>
      <c r="X144" s="180"/>
      <c r="Y144" s="180"/>
      <c r="Z144" s="180"/>
      <c r="AA144" s="180"/>
      <c r="AB144" s="180"/>
      <c r="AC144" s="180"/>
      <c r="AD144" s="180"/>
      <c r="AE144" s="180"/>
      <c r="AF144" s="180"/>
      <c r="AG144" s="180"/>
      <c r="AH144" s="180"/>
      <c r="AI144" s="180"/>
      <c r="AJ144" s="180"/>
      <c r="AK144" s="180"/>
      <c r="AL144" s="180"/>
      <c r="AM144" s="180"/>
      <c r="AN144" s="180"/>
      <c r="AO144" s="180"/>
      <c r="AP144" s="180"/>
      <c r="AQ144" s="180"/>
      <c r="AR144" s="180"/>
      <c r="AS144" s="180"/>
      <c r="AT144" s="180"/>
      <c r="AU144" s="180"/>
      <c r="AV144" s="180"/>
      <c r="AW144" s="180"/>
      <c r="AX144" s="180"/>
      <c r="AY144" s="180"/>
      <c r="AZ144" s="180"/>
      <c r="BA144" s="180"/>
      <c r="BB144" s="180"/>
      <c r="BC144" s="180"/>
      <c r="BD144" s="180"/>
      <c r="BE144" s="180"/>
      <c r="BF144" s="180"/>
      <c r="BG144" s="180"/>
      <c r="BH144" s="180"/>
      <c r="BI144" s="180"/>
      <c r="BJ144" s="180"/>
      <c r="BK144" s="180"/>
    </row>
    <row r="145" spans="1:63" s="16" customFormat="1" ht="13" thickBot="1" x14ac:dyDescent="0.4">
      <c r="E145" s="3"/>
      <c r="F145" s="3"/>
      <c r="G145" s="3"/>
      <c r="H145" s="3"/>
      <c r="I145" s="3"/>
      <c r="J145" s="3"/>
      <c r="K145" s="3"/>
      <c r="L145" s="3"/>
      <c r="M145" s="3"/>
      <c r="S145" s="174"/>
      <c r="T145" s="174"/>
      <c r="U145" s="174"/>
      <c r="V145" s="174"/>
      <c r="W145" s="174"/>
      <c r="X145" s="174"/>
      <c r="Y145" s="174"/>
      <c r="Z145" s="174"/>
      <c r="AA145" s="174"/>
      <c r="AB145" s="174"/>
      <c r="AC145" s="174"/>
      <c r="AD145" s="174"/>
      <c r="AE145" s="174"/>
      <c r="AF145" s="174"/>
      <c r="AG145" s="174"/>
      <c r="AH145" s="174"/>
      <c r="AI145" s="174"/>
      <c r="AJ145" s="174"/>
      <c r="AK145" s="174"/>
      <c r="AL145" s="174"/>
      <c r="AM145" s="174"/>
      <c r="AN145" s="174"/>
      <c r="AO145" s="174"/>
      <c r="AP145" s="174"/>
      <c r="AQ145" s="174"/>
      <c r="AR145" s="174"/>
      <c r="AS145" s="174"/>
      <c r="AT145" s="174"/>
      <c r="AU145" s="174"/>
      <c r="AV145" s="174"/>
      <c r="AW145" s="174"/>
      <c r="AX145" s="174"/>
      <c r="AY145" s="174"/>
      <c r="AZ145" s="174"/>
      <c r="BA145" s="174"/>
      <c r="BB145" s="174"/>
      <c r="BC145" s="174"/>
      <c r="BD145" s="174"/>
      <c r="BE145" s="174"/>
      <c r="BF145" s="174"/>
      <c r="BG145" s="174"/>
      <c r="BH145" s="174"/>
      <c r="BI145" s="174"/>
      <c r="BJ145" s="174"/>
      <c r="BK145" s="174"/>
    </row>
    <row r="146" spans="1:63" s="1" customFormat="1" ht="13" x14ac:dyDescent="0.35">
      <c r="A146" s="205" t="s">
        <v>252</v>
      </c>
      <c r="B146" s="64" t="s">
        <v>253</v>
      </c>
      <c r="C146" s="8" t="s">
        <v>254</v>
      </c>
      <c r="D146" s="104"/>
      <c r="E146" s="212">
        <v>4352205.3059492623</v>
      </c>
      <c r="F146" s="9">
        <v>44805</v>
      </c>
      <c r="G146" s="212">
        <v>5945497.1799999997</v>
      </c>
      <c r="H146" s="9">
        <v>45047</v>
      </c>
      <c r="I146" s="212">
        <v>5120780.96</v>
      </c>
      <c r="J146" s="9">
        <v>45292</v>
      </c>
      <c r="K146" s="209">
        <f>IF(E146&gt;0,(I146/E146)-1," ")</f>
        <v>0.1765945308232888</v>
      </c>
      <c r="L146" s="209">
        <f>IF(G146&gt;0,(I146/G146)-1," ")</f>
        <v>-0.13871274260700261</v>
      </c>
      <c r="M146" s="222" t="s">
        <v>255</v>
      </c>
      <c r="O146" s="251"/>
      <c r="P146" s="251">
        <v>30</v>
      </c>
      <c r="Q146" s="251"/>
      <c r="S146" s="197" t="s">
        <v>33</v>
      </c>
      <c r="T146" s="194" t="s">
        <v>35</v>
      </c>
      <c r="U146" s="194" t="s">
        <v>35</v>
      </c>
      <c r="V146" s="194" t="s">
        <v>35</v>
      </c>
      <c r="W146" s="194" t="s">
        <v>35</v>
      </c>
      <c r="X146" s="197" t="s">
        <v>717</v>
      </c>
      <c r="Y146" s="194" t="s">
        <v>35</v>
      </c>
      <c r="Z146" s="194" t="s">
        <v>35</v>
      </c>
      <c r="AA146" s="194" t="s">
        <v>35</v>
      </c>
      <c r="AB146" s="194" t="s">
        <v>35</v>
      </c>
      <c r="AC146" s="194" t="s">
        <v>35</v>
      </c>
      <c r="AD146" s="194" t="s">
        <v>35</v>
      </c>
      <c r="AE146" s="194" t="s">
        <v>35</v>
      </c>
      <c r="AF146" s="194" t="s">
        <v>35</v>
      </c>
      <c r="AG146" s="194" t="s">
        <v>35</v>
      </c>
      <c r="AH146" s="194" t="s">
        <v>35</v>
      </c>
      <c r="AI146" s="194" t="s">
        <v>35</v>
      </c>
      <c r="AJ146" s="194" t="s">
        <v>35</v>
      </c>
      <c r="AK146" s="194" t="s">
        <v>35</v>
      </c>
      <c r="AL146" s="194" t="s">
        <v>35</v>
      </c>
      <c r="AM146" s="194" t="s">
        <v>35</v>
      </c>
      <c r="AN146" s="194" t="s">
        <v>35</v>
      </c>
      <c r="AO146" s="194" t="s">
        <v>35</v>
      </c>
      <c r="AP146" s="194" t="s">
        <v>35</v>
      </c>
      <c r="AQ146" s="194" t="s">
        <v>35</v>
      </c>
      <c r="AR146" s="194" t="s">
        <v>35</v>
      </c>
      <c r="AS146" s="194" t="s">
        <v>35</v>
      </c>
      <c r="AT146" s="194" t="s">
        <v>35</v>
      </c>
      <c r="AU146" s="194" t="s">
        <v>35</v>
      </c>
      <c r="AV146" s="194" t="s">
        <v>35</v>
      </c>
      <c r="AW146" s="194" t="s">
        <v>35</v>
      </c>
      <c r="AX146" s="194" t="s">
        <v>35</v>
      </c>
      <c r="AY146" s="194" t="s">
        <v>35</v>
      </c>
      <c r="AZ146" s="194" t="s">
        <v>35</v>
      </c>
      <c r="BA146" s="194" t="s">
        <v>35</v>
      </c>
      <c r="BB146" s="194" t="s">
        <v>35</v>
      </c>
      <c r="BC146" s="194" t="s">
        <v>35</v>
      </c>
      <c r="BD146" s="194" t="s">
        <v>35</v>
      </c>
      <c r="BE146" s="194" t="s">
        <v>35</v>
      </c>
      <c r="BF146" s="194" t="s">
        <v>35</v>
      </c>
      <c r="BG146" s="194" t="s">
        <v>35</v>
      </c>
      <c r="BH146" s="202"/>
      <c r="BI146" s="202"/>
      <c r="BJ146" s="202"/>
      <c r="BK146" s="202"/>
    </row>
    <row r="147" spans="1:63" s="1" customFormat="1" ht="13" x14ac:dyDescent="0.35">
      <c r="A147" s="238"/>
      <c r="B147" s="13" t="s">
        <v>256</v>
      </c>
      <c r="C147" s="10" t="s">
        <v>257</v>
      </c>
      <c r="D147" s="34"/>
      <c r="E147" s="223"/>
      <c r="F147" s="35">
        <v>44743</v>
      </c>
      <c r="G147" s="223"/>
      <c r="H147" s="35">
        <v>44986</v>
      </c>
      <c r="I147" s="223"/>
      <c r="J147" s="11">
        <v>45292</v>
      </c>
      <c r="K147" s="245" t="str">
        <f>IF(E147&gt;0,(I147/E147)-1," ")</f>
        <v xml:space="preserve"> </v>
      </c>
      <c r="L147" s="245" t="str">
        <f>IF(G147&gt;0,(I147/G147)-1," ")</f>
        <v xml:space="preserve"> </v>
      </c>
      <c r="M147" s="260"/>
      <c r="O147" s="252"/>
      <c r="P147" s="252"/>
      <c r="Q147" s="252"/>
      <c r="S147" s="198"/>
      <c r="T147" s="196"/>
      <c r="U147" s="196"/>
      <c r="V147" s="196"/>
      <c r="W147" s="196"/>
      <c r="X147" s="198"/>
      <c r="Y147" s="196"/>
      <c r="Z147" s="196"/>
      <c r="AA147" s="196"/>
      <c r="AB147" s="196"/>
      <c r="AC147" s="196"/>
      <c r="AD147" s="196"/>
      <c r="AE147" s="196"/>
      <c r="AF147" s="196"/>
      <c r="AG147" s="196"/>
      <c r="AH147" s="196"/>
      <c r="AI147" s="196"/>
      <c r="AJ147" s="196"/>
      <c r="AK147" s="196"/>
      <c r="AL147" s="196"/>
      <c r="AM147" s="196"/>
      <c r="AN147" s="196"/>
      <c r="AO147" s="196"/>
      <c r="AP147" s="196"/>
      <c r="AQ147" s="196"/>
      <c r="AR147" s="196"/>
      <c r="AS147" s="196"/>
      <c r="AT147" s="196"/>
      <c r="AU147" s="196"/>
      <c r="AV147" s="196"/>
      <c r="AW147" s="196"/>
      <c r="AX147" s="196"/>
      <c r="AY147" s="196"/>
      <c r="AZ147" s="196"/>
      <c r="BA147" s="196"/>
      <c r="BB147" s="196"/>
      <c r="BC147" s="196"/>
      <c r="BD147" s="196"/>
      <c r="BE147" s="196"/>
      <c r="BF147" s="196"/>
      <c r="BG147" s="196"/>
      <c r="BH147" s="203"/>
      <c r="BI147" s="203"/>
      <c r="BJ147" s="203"/>
      <c r="BK147" s="203"/>
    </row>
    <row r="148" spans="1:63" s="1" customFormat="1" ht="91.25" customHeight="1" thickBot="1" x14ac:dyDescent="0.4">
      <c r="A148" s="206"/>
      <c r="B148" s="17" t="s">
        <v>256</v>
      </c>
      <c r="C148" s="17" t="s">
        <v>258</v>
      </c>
      <c r="D148" s="105"/>
      <c r="E148" s="221"/>
      <c r="F148" s="106"/>
      <c r="G148" s="221"/>
      <c r="H148" s="107"/>
      <c r="I148" s="221"/>
      <c r="J148" s="106"/>
      <c r="K148" s="215" t="str">
        <f>IF(E148&gt;0,(I148/E148)-1," ")</f>
        <v xml:space="preserve"> </v>
      </c>
      <c r="L148" s="215" t="str">
        <f>IF(G148&gt;0,(I148/G148)-1," ")</f>
        <v xml:space="preserve"> </v>
      </c>
      <c r="M148" s="261"/>
      <c r="O148" s="236"/>
      <c r="P148" s="236"/>
      <c r="Q148" s="236"/>
      <c r="S148" s="199"/>
      <c r="T148" s="195"/>
      <c r="U148" s="195"/>
      <c r="V148" s="195"/>
      <c r="W148" s="195"/>
      <c r="X148" s="199"/>
      <c r="Y148" s="195"/>
      <c r="Z148" s="195"/>
      <c r="AA148" s="195"/>
      <c r="AB148" s="195"/>
      <c r="AC148" s="195"/>
      <c r="AD148" s="195"/>
      <c r="AE148" s="195"/>
      <c r="AF148" s="195"/>
      <c r="AG148" s="195"/>
      <c r="AH148" s="195"/>
      <c r="AI148" s="195"/>
      <c r="AJ148" s="195"/>
      <c r="AK148" s="195"/>
      <c r="AL148" s="195"/>
      <c r="AM148" s="195"/>
      <c r="AN148" s="195"/>
      <c r="AO148" s="195"/>
      <c r="AP148" s="195"/>
      <c r="AQ148" s="195"/>
      <c r="AR148" s="195"/>
      <c r="AS148" s="195"/>
      <c r="AT148" s="195"/>
      <c r="AU148" s="195"/>
      <c r="AV148" s="195"/>
      <c r="AW148" s="195"/>
      <c r="AX148" s="195"/>
      <c r="AY148" s="195"/>
      <c r="AZ148" s="195"/>
      <c r="BA148" s="195"/>
      <c r="BB148" s="195"/>
      <c r="BC148" s="195"/>
      <c r="BD148" s="195"/>
      <c r="BE148" s="195"/>
      <c r="BF148" s="195"/>
      <c r="BG148" s="195"/>
      <c r="BH148" s="204"/>
      <c r="BI148" s="204"/>
      <c r="BJ148" s="204"/>
      <c r="BK148" s="204"/>
    </row>
    <row r="149" spans="1:63" s="16" customFormat="1" ht="13" thickBot="1" x14ac:dyDescent="0.4">
      <c r="E149" s="3"/>
      <c r="F149" s="3"/>
      <c r="G149" s="3"/>
      <c r="H149" s="3"/>
      <c r="I149" s="3"/>
      <c r="J149" s="3"/>
      <c r="K149" s="3"/>
      <c r="L149" s="3"/>
      <c r="M149" s="3"/>
      <c r="S149" s="174"/>
      <c r="T149" s="174"/>
      <c r="U149" s="174"/>
      <c r="V149" s="174"/>
      <c r="W149" s="174"/>
      <c r="X149" s="174"/>
      <c r="Y149" s="174"/>
      <c r="Z149" s="174"/>
      <c r="AA149" s="174"/>
      <c r="AB149" s="174"/>
      <c r="AC149" s="174"/>
      <c r="AD149" s="174"/>
      <c r="AE149" s="174"/>
      <c r="AF149" s="174"/>
      <c r="AG149" s="174"/>
      <c r="AH149" s="174"/>
      <c r="AI149" s="174"/>
      <c r="AJ149" s="174"/>
      <c r="AK149" s="174"/>
      <c r="AL149" s="174"/>
      <c r="AM149" s="174"/>
      <c r="AN149" s="174"/>
      <c r="AO149" s="174"/>
      <c r="AP149" s="174"/>
      <c r="AQ149" s="174"/>
      <c r="AR149" s="174"/>
      <c r="AS149" s="174"/>
      <c r="AT149" s="174"/>
      <c r="AU149" s="174"/>
      <c r="AV149" s="174"/>
      <c r="AW149" s="174"/>
      <c r="AX149" s="174"/>
      <c r="AY149" s="174"/>
      <c r="AZ149" s="174"/>
      <c r="BA149" s="174"/>
      <c r="BB149" s="174"/>
      <c r="BC149" s="174"/>
      <c r="BD149" s="174"/>
      <c r="BE149" s="174"/>
      <c r="BF149" s="174"/>
      <c r="BG149" s="174"/>
      <c r="BH149" s="174"/>
      <c r="BI149" s="174"/>
      <c r="BJ149" s="174"/>
      <c r="BK149" s="174"/>
    </row>
    <row r="150" spans="1:63" s="1" customFormat="1" ht="25" x14ac:dyDescent="0.35">
      <c r="A150" s="251" t="s">
        <v>259</v>
      </c>
      <c r="B150" s="64" t="s">
        <v>260</v>
      </c>
      <c r="C150" s="8" t="s">
        <v>261</v>
      </c>
      <c r="D150" s="104"/>
      <c r="E150" s="212">
        <v>5468000</v>
      </c>
      <c r="F150" s="108">
        <v>45170</v>
      </c>
      <c r="G150" s="212">
        <v>5468000</v>
      </c>
      <c r="H150" s="108">
        <v>45170</v>
      </c>
      <c r="I150" s="212">
        <v>5495248.2400000002</v>
      </c>
      <c r="J150" s="9">
        <v>45292</v>
      </c>
      <c r="K150" s="209">
        <f>IF(E150&gt;0,(I150/E150)-1," ")</f>
        <v>4.9832187271396933E-3</v>
      </c>
      <c r="L150" s="209">
        <f>IF(G150&gt;0,(I150/G150)-1," ")</f>
        <v>4.9832187271396933E-3</v>
      </c>
      <c r="M150" s="109"/>
      <c r="O150" s="251"/>
      <c r="P150" s="251"/>
      <c r="Q150" s="251"/>
      <c r="S150" s="202"/>
      <c r="T150" s="202"/>
      <c r="U150" s="202"/>
      <c r="V150" s="202"/>
      <c r="W150" s="202"/>
      <c r="X150" s="202"/>
      <c r="Y150" s="202"/>
      <c r="Z150" s="202"/>
      <c r="AA150" s="202"/>
      <c r="AB150" s="202"/>
      <c r="AC150" s="202"/>
      <c r="AD150" s="202"/>
      <c r="AE150" s="202"/>
      <c r="AF150" s="202"/>
      <c r="AG150" s="202"/>
      <c r="AH150" s="202"/>
      <c r="AI150" s="202"/>
      <c r="AJ150" s="202"/>
      <c r="AK150" s="202"/>
      <c r="AL150" s="202"/>
      <c r="AM150" s="202"/>
      <c r="AN150" s="202"/>
      <c r="AO150" s="202"/>
      <c r="AP150" s="202"/>
      <c r="AQ150" s="202"/>
      <c r="AR150" s="202"/>
      <c r="AS150" s="202"/>
      <c r="AT150" s="202"/>
      <c r="AU150" s="202"/>
      <c r="AV150" s="202"/>
      <c r="AW150" s="202"/>
      <c r="AX150" s="202"/>
      <c r="AY150" s="202"/>
      <c r="AZ150" s="202"/>
      <c r="BA150" s="202"/>
      <c r="BB150" s="202"/>
      <c r="BC150" s="202"/>
      <c r="BD150" s="202"/>
      <c r="BE150" s="202"/>
      <c r="BF150" s="202"/>
      <c r="BG150" s="202"/>
      <c r="BH150" s="202"/>
      <c r="BI150" s="202"/>
      <c r="BJ150" s="202"/>
      <c r="BK150" s="202"/>
    </row>
    <row r="151" spans="1:63" s="1" customFormat="1" ht="13" x14ac:dyDescent="0.35">
      <c r="A151" s="252"/>
      <c r="B151" s="10" t="s">
        <v>260</v>
      </c>
      <c r="C151" s="10" t="s">
        <v>262</v>
      </c>
      <c r="D151" s="34"/>
      <c r="E151" s="223"/>
      <c r="F151" s="11">
        <v>44835</v>
      </c>
      <c r="G151" s="223"/>
      <c r="H151" s="35">
        <v>44835</v>
      </c>
      <c r="I151" s="223"/>
      <c r="J151" s="35">
        <v>45292</v>
      </c>
      <c r="K151" s="245" t="str">
        <f>IF(E151&gt;0,(I151/E151)-1," ")</f>
        <v xml:space="preserve"> </v>
      </c>
      <c r="L151" s="245" t="str">
        <f>IF(G151&gt;0,(I151/G151)-1," ")</f>
        <v xml:space="preserve"> </v>
      </c>
      <c r="M151" s="110"/>
      <c r="O151" s="252"/>
      <c r="P151" s="252"/>
      <c r="Q151" s="252"/>
      <c r="S151" s="203"/>
      <c r="T151" s="203"/>
      <c r="U151" s="203"/>
      <c r="V151" s="203"/>
      <c r="W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row>
    <row r="152" spans="1:63" s="1" customFormat="1" ht="25.5" thickBot="1" x14ac:dyDescent="0.4">
      <c r="A152" s="236"/>
      <c r="B152" s="17" t="s">
        <v>260</v>
      </c>
      <c r="C152" s="17" t="s">
        <v>263</v>
      </c>
      <c r="D152" s="105"/>
      <c r="E152" s="221"/>
      <c r="F152" s="15">
        <v>44835</v>
      </c>
      <c r="G152" s="221"/>
      <c r="H152" s="107">
        <v>44835</v>
      </c>
      <c r="I152" s="221"/>
      <c r="J152" s="107">
        <v>45292</v>
      </c>
      <c r="K152" s="215" t="str">
        <f>IF(E152&gt;0,(I152/E152)-1," ")</f>
        <v xml:space="preserve"> </v>
      </c>
      <c r="L152" s="215" t="str">
        <f>IF(G152&gt;0,(I152/G152)-1," ")</f>
        <v xml:space="preserve"> </v>
      </c>
      <c r="M152" s="85"/>
      <c r="O152" s="236"/>
      <c r="P152" s="236"/>
      <c r="Q152" s="236"/>
      <c r="S152" s="204"/>
      <c r="T152" s="204"/>
      <c r="U152" s="204"/>
      <c r="V152" s="204"/>
      <c r="W152" s="204"/>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row>
    <row r="153" spans="1:63" s="16" customFormat="1" ht="13" thickBot="1" x14ac:dyDescent="0.4">
      <c r="E153" s="3"/>
      <c r="F153" s="3"/>
      <c r="G153" s="3"/>
      <c r="H153" s="3"/>
      <c r="I153" s="3"/>
      <c r="J153" s="3"/>
      <c r="K153" s="3"/>
      <c r="L153" s="3"/>
      <c r="M153" s="3"/>
      <c r="S153" s="174"/>
      <c r="T153" s="174"/>
      <c r="U153" s="174"/>
      <c r="V153" s="174"/>
      <c r="W153" s="174"/>
      <c r="X153" s="174"/>
      <c r="Y153" s="174"/>
      <c r="Z153" s="174"/>
      <c r="AA153" s="174"/>
      <c r="AB153" s="174"/>
      <c r="AC153" s="174"/>
      <c r="AD153" s="174"/>
      <c r="AE153" s="174"/>
      <c r="AF153" s="174"/>
      <c r="AG153" s="174"/>
      <c r="AH153" s="174"/>
      <c r="AI153" s="174"/>
      <c r="AJ153" s="174"/>
      <c r="AK153" s="174"/>
      <c r="AL153" s="174"/>
      <c r="AM153" s="174"/>
      <c r="AN153" s="174"/>
      <c r="AO153" s="174"/>
      <c r="AP153" s="174"/>
      <c r="AQ153" s="174"/>
      <c r="AR153" s="174"/>
      <c r="AS153" s="174"/>
      <c r="AT153" s="174"/>
      <c r="AU153" s="174"/>
      <c r="AV153" s="174"/>
      <c r="AW153" s="174"/>
      <c r="AX153" s="174"/>
      <c r="AY153" s="174"/>
      <c r="AZ153" s="174"/>
      <c r="BA153" s="174"/>
      <c r="BB153" s="174"/>
      <c r="BC153" s="174"/>
      <c r="BD153" s="174"/>
      <c r="BE153" s="174"/>
      <c r="BF153" s="174"/>
      <c r="BG153" s="174"/>
      <c r="BH153" s="174"/>
      <c r="BI153" s="174"/>
      <c r="BJ153" s="174"/>
      <c r="BK153" s="174"/>
    </row>
    <row r="154" spans="1:63" s="1" customFormat="1" ht="25" x14ac:dyDescent="0.35">
      <c r="A154" s="235" t="s">
        <v>264</v>
      </c>
      <c r="B154" s="8" t="s">
        <v>265</v>
      </c>
      <c r="C154" s="111" t="s">
        <v>266</v>
      </c>
      <c r="D154" s="112"/>
      <c r="E154" s="212">
        <v>6317992.5</v>
      </c>
      <c r="F154" s="9">
        <v>44774</v>
      </c>
      <c r="G154" s="212">
        <v>6505000</v>
      </c>
      <c r="H154" s="108">
        <v>44835</v>
      </c>
      <c r="I154" s="212">
        <v>6066828.4699999997</v>
      </c>
      <c r="J154" s="9">
        <v>45231</v>
      </c>
      <c r="K154" s="209">
        <f>IF(E154&gt;0,(I154/E154)-1," ")</f>
        <v>-3.9753771470922183E-2</v>
      </c>
      <c r="L154" s="209">
        <f>IF(G154&gt;0,(I154/G154)-1," ")</f>
        <v>-6.7359189853958501E-2</v>
      </c>
      <c r="M154" s="86"/>
      <c r="O154" s="235"/>
      <c r="P154" s="235"/>
      <c r="Q154" s="235"/>
      <c r="S154" s="202"/>
      <c r="T154" s="202"/>
      <c r="U154" s="202"/>
      <c r="V154" s="202"/>
      <c r="W154" s="202"/>
      <c r="X154" s="202"/>
      <c r="Y154" s="202"/>
      <c r="Z154" s="202"/>
      <c r="AA154" s="202"/>
      <c r="AB154" s="202"/>
      <c r="AC154" s="202"/>
      <c r="AD154" s="202"/>
      <c r="AE154" s="202"/>
      <c r="AF154" s="202"/>
      <c r="AG154" s="202"/>
      <c r="AH154" s="202"/>
      <c r="AI154" s="202"/>
      <c r="AJ154" s="202"/>
      <c r="AK154" s="202"/>
      <c r="AL154" s="202"/>
      <c r="AM154" s="202"/>
      <c r="AN154" s="202"/>
      <c r="AO154" s="202"/>
      <c r="AP154" s="202"/>
      <c r="AQ154" s="202"/>
      <c r="AR154" s="202"/>
      <c r="AS154" s="202"/>
      <c r="AT154" s="202"/>
      <c r="AU154" s="202"/>
      <c r="AV154" s="202"/>
      <c r="AW154" s="202"/>
      <c r="AX154" s="202"/>
      <c r="AY154" s="202"/>
      <c r="AZ154" s="202"/>
      <c r="BA154" s="202"/>
      <c r="BB154" s="202"/>
      <c r="BC154" s="202"/>
      <c r="BD154" s="202"/>
      <c r="BE154" s="202"/>
      <c r="BF154" s="202"/>
      <c r="BG154" s="202"/>
      <c r="BH154" s="202"/>
      <c r="BI154" s="202"/>
      <c r="BJ154" s="202"/>
      <c r="BK154" s="202"/>
    </row>
    <row r="155" spans="1:63" s="1" customFormat="1" ht="25" x14ac:dyDescent="0.35">
      <c r="A155" s="239"/>
      <c r="B155" s="10" t="s">
        <v>265</v>
      </c>
      <c r="C155" s="36" t="s">
        <v>267</v>
      </c>
      <c r="D155" s="34"/>
      <c r="E155" s="223"/>
      <c r="F155" s="11"/>
      <c r="G155" s="223"/>
      <c r="H155" s="37"/>
      <c r="I155" s="223"/>
      <c r="J155" s="37"/>
      <c r="K155" s="245" t="str">
        <f>IF(E155&gt;0,(I155/E155)-1," ")</f>
        <v xml:space="preserve"> </v>
      </c>
      <c r="L155" s="245" t="str">
        <f>IF(G155&gt;0,(I155/G155)-1," ")</f>
        <v xml:space="preserve"> </v>
      </c>
      <c r="M155" s="110"/>
      <c r="O155" s="239"/>
      <c r="P155" s="239"/>
      <c r="Q155" s="239"/>
      <c r="S155" s="203"/>
      <c r="T155" s="203"/>
      <c r="U155" s="203"/>
      <c r="V155" s="203"/>
      <c r="W155" s="203"/>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row>
    <row r="156" spans="1:63" s="1" customFormat="1" ht="25.5" thickBot="1" x14ac:dyDescent="0.4">
      <c r="A156" s="236"/>
      <c r="B156" s="17" t="s">
        <v>268</v>
      </c>
      <c r="C156" s="17" t="s">
        <v>269</v>
      </c>
      <c r="D156" s="113">
        <v>16478000</v>
      </c>
      <c r="E156" s="221"/>
      <c r="F156" s="15">
        <v>44774</v>
      </c>
      <c r="G156" s="221"/>
      <c r="H156" s="107">
        <v>45017</v>
      </c>
      <c r="I156" s="221"/>
      <c r="J156" s="15">
        <v>45261</v>
      </c>
      <c r="K156" s="215" t="str">
        <f>IF(E156&gt;0,(I156/E156)-1," ")</f>
        <v xml:space="preserve"> </v>
      </c>
      <c r="L156" s="215" t="str">
        <f>IF(G156&gt;0,(I156/G156)-1," ")</f>
        <v xml:space="preserve"> </v>
      </c>
      <c r="M156" s="85"/>
      <c r="O156" s="236"/>
      <c r="P156" s="236"/>
      <c r="Q156" s="236"/>
      <c r="S156" s="204"/>
      <c r="T156" s="204"/>
      <c r="U156" s="204"/>
      <c r="V156" s="204"/>
      <c r="W156" s="204"/>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row>
    <row r="157" spans="1:63" s="16" customFormat="1" ht="13" thickBot="1" x14ac:dyDescent="0.4">
      <c r="E157" s="3"/>
      <c r="F157" s="3"/>
      <c r="G157" s="3"/>
      <c r="H157" s="3"/>
      <c r="I157" s="3"/>
      <c r="J157" s="3"/>
      <c r="K157" s="3"/>
      <c r="L157" s="3"/>
      <c r="M157" s="3"/>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Q157" s="174"/>
      <c r="AR157" s="174"/>
      <c r="AS157" s="174"/>
      <c r="AT157" s="174"/>
      <c r="AU157" s="174"/>
      <c r="AV157" s="174"/>
      <c r="AW157" s="174"/>
      <c r="AX157" s="174"/>
      <c r="AY157" s="174"/>
      <c r="AZ157" s="174"/>
      <c r="BA157" s="174"/>
      <c r="BB157" s="174"/>
      <c r="BC157" s="174"/>
      <c r="BD157" s="174"/>
      <c r="BE157" s="174"/>
      <c r="BF157" s="174"/>
      <c r="BG157" s="174"/>
      <c r="BH157" s="174"/>
      <c r="BI157" s="174"/>
      <c r="BJ157" s="174"/>
      <c r="BK157" s="174"/>
    </row>
    <row r="158" spans="1:63" s="1" customFormat="1" ht="25.5" thickBot="1" x14ac:dyDescent="0.4">
      <c r="A158" s="18" t="s">
        <v>270</v>
      </c>
      <c r="B158" s="19" t="s">
        <v>271</v>
      </c>
      <c r="C158" s="19" t="s">
        <v>272</v>
      </c>
      <c r="D158" s="75"/>
      <c r="E158" s="21">
        <v>4521807.6826710971</v>
      </c>
      <c r="F158" s="22">
        <v>44317</v>
      </c>
      <c r="G158" s="21">
        <v>6125000</v>
      </c>
      <c r="H158" s="22">
        <v>44470</v>
      </c>
      <c r="I158" s="21">
        <v>3697654.83</v>
      </c>
      <c r="J158" s="22">
        <v>44896</v>
      </c>
      <c r="K158" s="23">
        <f>IF(E158&gt;0,(I158/E158)-1," ")</f>
        <v>-0.1822618099901715</v>
      </c>
      <c r="L158" s="23">
        <f>IF(G158&gt;0,(I158/G158)-1," ")</f>
        <v>-0.39630125224489798</v>
      </c>
      <c r="M158" s="74"/>
      <c r="O158" s="18"/>
      <c r="P158" s="18"/>
      <c r="Q158" s="18"/>
      <c r="S158" s="180"/>
      <c r="T158" s="180"/>
      <c r="U158" s="180"/>
      <c r="V158" s="180"/>
      <c r="W158" s="180"/>
      <c r="X158" s="180"/>
      <c r="Y158" s="180"/>
      <c r="Z158" s="180"/>
      <c r="AA158" s="180"/>
      <c r="AB158" s="180"/>
      <c r="AC158" s="180"/>
      <c r="AD158" s="180"/>
      <c r="AE158" s="180"/>
      <c r="AF158" s="180"/>
      <c r="AG158" s="180"/>
      <c r="AH158" s="180"/>
      <c r="AI158" s="180"/>
      <c r="AJ158" s="180"/>
      <c r="AK158" s="180"/>
      <c r="AL158" s="180"/>
      <c r="AM158" s="180"/>
      <c r="AN158" s="180"/>
      <c r="AO158" s="180"/>
      <c r="AP158" s="180"/>
      <c r="AQ158" s="180"/>
      <c r="AR158" s="180"/>
      <c r="AS158" s="180"/>
      <c r="AT158" s="180"/>
      <c r="AU158" s="180"/>
      <c r="AV158" s="180"/>
      <c r="AW158" s="180"/>
      <c r="AX158" s="180"/>
      <c r="AY158" s="180"/>
      <c r="AZ158" s="180"/>
      <c r="BA158" s="180"/>
      <c r="BB158" s="180"/>
      <c r="BC158" s="180"/>
      <c r="BD158" s="180"/>
      <c r="BE158" s="180"/>
      <c r="BF158" s="180"/>
      <c r="BG158" s="180"/>
      <c r="BH158" s="180"/>
      <c r="BI158" s="180"/>
      <c r="BJ158" s="180"/>
      <c r="BK158" s="180"/>
    </row>
    <row r="159" spans="1:63" s="16" customFormat="1" ht="13" thickBot="1" x14ac:dyDescent="0.4">
      <c r="E159" s="3"/>
      <c r="F159" s="3"/>
      <c r="G159" s="3"/>
      <c r="H159" s="3"/>
      <c r="I159" s="3"/>
      <c r="J159" s="3"/>
      <c r="K159" s="3"/>
      <c r="L159" s="3"/>
      <c r="M159" s="3"/>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Q159" s="174"/>
      <c r="AR159" s="174"/>
      <c r="AS159" s="174"/>
      <c r="AT159" s="174"/>
      <c r="AU159" s="174"/>
      <c r="AV159" s="174"/>
      <c r="AW159" s="174"/>
      <c r="AX159" s="174"/>
      <c r="AY159" s="174"/>
      <c r="AZ159" s="174"/>
      <c r="BA159" s="174"/>
      <c r="BB159" s="174"/>
      <c r="BC159" s="174"/>
      <c r="BD159" s="174"/>
      <c r="BE159" s="174"/>
      <c r="BF159" s="174"/>
      <c r="BG159" s="174"/>
      <c r="BH159" s="174"/>
      <c r="BI159" s="174"/>
      <c r="BJ159" s="174"/>
      <c r="BK159" s="174"/>
    </row>
    <row r="160" spans="1:63" s="1" customFormat="1" ht="38" thickBot="1" x14ac:dyDescent="0.4">
      <c r="A160" s="18" t="s">
        <v>273</v>
      </c>
      <c r="B160" s="19" t="s">
        <v>274</v>
      </c>
      <c r="C160" s="19" t="s">
        <v>275</v>
      </c>
      <c r="D160" s="75"/>
      <c r="E160" s="21">
        <v>1377000</v>
      </c>
      <c r="F160" s="22">
        <v>44228</v>
      </c>
      <c r="G160" s="21">
        <v>1377000</v>
      </c>
      <c r="H160" s="22">
        <f>F160</f>
        <v>44228</v>
      </c>
      <c r="I160" s="21">
        <v>913779.77</v>
      </c>
      <c r="J160" s="22">
        <v>44909</v>
      </c>
      <c r="K160" s="23">
        <f>IF(E160&gt;0,(I160/E160)-1," ")</f>
        <v>-0.33639813362381987</v>
      </c>
      <c r="L160" s="23">
        <f>IF(G160&gt;0,(I160/G160)-1," ")</f>
        <v>-0.33639813362381987</v>
      </c>
      <c r="M160" s="74"/>
      <c r="O160" s="18"/>
      <c r="P160" s="18"/>
      <c r="Q160" s="18"/>
      <c r="S160" s="180"/>
      <c r="T160" s="180"/>
      <c r="U160" s="180"/>
      <c r="V160" s="180"/>
      <c r="W160" s="180"/>
      <c r="X160" s="180"/>
      <c r="Y160" s="180"/>
      <c r="Z160" s="180"/>
      <c r="AA160" s="180"/>
      <c r="AB160" s="180"/>
      <c r="AC160" s="180"/>
      <c r="AD160" s="180"/>
      <c r="AE160" s="180"/>
      <c r="AF160" s="180"/>
      <c r="AG160" s="180"/>
      <c r="AH160" s="180"/>
      <c r="AI160" s="180"/>
      <c r="AJ160" s="180"/>
      <c r="AK160" s="180"/>
      <c r="AL160" s="180"/>
      <c r="AM160" s="180"/>
      <c r="AN160" s="180"/>
      <c r="AO160" s="180"/>
      <c r="AP160" s="180"/>
      <c r="AQ160" s="180"/>
      <c r="AR160" s="180"/>
      <c r="AS160" s="180"/>
      <c r="AT160" s="180"/>
      <c r="AU160" s="180"/>
      <c r="AV160" s="180"/>
      <c r="AW160" s="180"/>
      <c r="AX160" s="180"/>
      <c r="AY160" s="180"/>
      <c r="AZ160" s="180"/>
      <c r="BA160" s="180"/>
      <c r="BB160" s="180"/>
      <c r="BC160" s="180"/>
      <c r="BD160" s="180"/>
      <c r="BE160" s="180"/>
      <c r="BF160" s="180"/>
      <c r="BG160" s="180"/>
      <c r="BH160" s="180"/>
      <c r="BI160" s="180"/>
      <c r="BJ160" s="180"/>
      <c r="BK160" s="180"/>
    </row>
    <row r="161" spans="1:63" s="16" customFormat="1" ht="13" thickBot="1" x14ac:dyDescent="0.4">
      <c r="E161" s="3"/>
      <c r="F161" s="3"/>
      <c r="G161" s="3"/>
      <c r="H161" s="3"/>
      <c r="I161" s="3"/>
      <c r="J161" s="3"/>
      <c r="K161" s="3"/>
      <c r="L161" s="3"/>
      <c r="M161" s="3"/>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Q161" s="174"/>
      <c r="AR161" s="174"/>
      <c r="AS161" s="174"/>
      <c r="AT161" s="174"/>
      <c r="AU161" s="174"/>
      <c r="AV161" s="174"/>
      <c r="AW161" s="174"/>
      <c r="AX161" s="174"/>
      <c r="AY161" s="174"/>
      <c r="AZ161" s="174"/>
      <c r="BA161" s="174"/>
      <c r="BB161" s="174"/>
      <c r="BC161" s="174"/>
      <c r="BD161" s="174"/>
      <c r="BE161" s="174"/>
      <c r="BF161" s="174"/>
      <c r="BG161" s="174"/>
      <c r="BH161" s="174"/>
      <c r="BI161" s="174"/>
      <c r="BJ161" s="174"/>
      <c r="BK161" s="174"/>
    </row>
    <row r="162" spans="1:63" s="1" customFormat="1" ht="25.5" thickBot="1" x14ac:dyDescent="0.4">
      <c r="A162" s="18" t="s">
        <v>276</v>
      </c>
      <c r="B162" s="19" t="s">
        <v>277</v>
      </c>
      <c r="C162" s="19" t="s">
        <v>278</v>
      </c>
      <c r="D162" s="114"/>
      <c r="E162" s="21">
        <v>150818.97</v>
      </c>
      <c r="F162" s="115"/>
      <c r="G162" s="21">
        <v>150818.97</v>
      </c>
      <c r="H162" s="115"/>
      <c r="I162" s="21">
        <v>91087.21</v>
      </c>
      <c r="J162" s="115"/>
      <c r="K162" s="23">
        <f>IF(E162&gt;0,(I162/E162)-1," ")</f>
        <v>-0.39604938291250757</v>
      </c>
      <c r="L162" s="23">
        <f>IF(G162&gt;0,(I162/G162)-1," ")</f>
        <v>-0.39604938291250757</v>
      </c>
      <c r="M162" s="74"/>
      <c r="O162" s="18"/>
      <c r="P162" s="18"/>
      <c r="Q162" s="18"/>
      <c r="S162" s="180"/>
      <c r="T162" s="180"/>
      <c r="U162" s="180"/>
      <c r="V162" s="180"/>
      <c r="W162" s="180"/>
      <c r="X162" s="180"/>
      <c r="Y162" s="180"/>
      <c r="Z162" s="180"/>
      <c r="AA162" s="180"/>
      <c r="AB162" s="180"/>
      <c r="AC162" s="180"/>
      <c r="AD162" s="180"/>
      <c r="AE162" s="180"/>
      <c r="AF162" s="180"/>
      <c r="AG162" s="180"/>
      <c r="AH162" s="180"/>
      <c r="AI162" s="180"/>
      <c r="AJ162" s="180"/>
      <c r="AK162" s="180"/>
      <c r="AL162" s="180"/>
      <c r="AM162" s="180"/>
      <c r="AN162" s="180"/>
      <c r="AO162" s="180"/>
      <c r="AP162" s="180"/>
      <c r="AQ162" s="180"/>
      <c r="AR162" s="180"/>
      <c r="AS162" s="180"/>
      <c r="AT162" s="180"/>
      <c r="AU162" s="180"/>
      <c r="AV162" s="180"/>
      <c r="AW162" s="180"/>
      <c r="AX162" s="180"/>
      <c r="AY162" s="180"/>
      <c r="AZ162" s="180"/>
      <c r="BA162" s="180"/>
      <c r="BB162" s="180"/>
      <c r="BC162" s="180"/>
      <c r="BD162" s="180"/>
      <c r="BE162" s="180"/>
      <c r="BF162" s="180"/>
      <c r="BG162" s="180"/>
      <c r="BH162" s="180"/>
      <c r="BI162" s="180"/>
      <c r="BJ162" s="180"/>
      <c r="BK162" s="180"/>
    </row>
    <row r="163" spans="1:63" s="16" customFormat="1" ht="13" thickBot="1" x14ac:dyDescent="0.4">
      <c r="E163" s="3"/>
      <c r="F163" s="3"/>
      <c r="G163" s="3"/>
      <c r="H163" s="3"/>
      <c r="I163" s="3"/>
      <c r="J163" s="3"/>
      <c r="K163" s="3"/>
      <c r="L163" s="3"/>
      <c r="M163" s="3"/>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Q163" s="174"/>
      <c r="AR163" s="174"/>
      <c r="AS163" s="174"/>
      <c r="AT163" s="174"/>
      <c r="AU163" s="174"/>
      <c r="AV163" s="174"/>
      <c r="AW163" s="174"/>
      <c r="AX163" s="174"/>
      <c r="AY163" s="174"/>
      <c r="AZ163" s="174"/>
      <c r="BA163" s="174"/>
      <c r="BB163" s="174"/>
      <c r="BC163" s="174"/>
      <c r="BD163" s="174"/>
      <c r="BE163" s="174"/>
      <c r="BF163" s="174"/>
      <c r="BG163" s="174"/>
      <c r="BH163" s="174"/>
      <c r="BI163" s="174"/>
      <c r="BJ163" s="174"/>
      <c r="BK163" s="174"/>
    </row>
    <row r="164" spans="1:63" s="1" customFormat="1" ht="37.5" x14ac:dyDescent="0.35">
      <c r="A164" s="205" t="s">
        <v>279</v>
      </c>
      <c r="B164" s="8" t="s">
        <v>280</v>
      </c>
      <c r="C164" s="8" t="s">
        <v>281</v>
      </c>
      <c r="D164" s="76"/>
      <c r="E164" s="212">
        <v>1920547.0495775454</v>
      </c>
      <c r="F164" s="9">
        <v>43952</v>
      </c>
      <c r="G164" s="212">
        <v>1920547.0495775454</v>
      </c>
      <c r="H164" s="9">
        <v>43952</v>
      </c>
      <c r="I164" s="212">
        <v>4331083.5</v>
      </c>
      <c r="J164" s="9">
        <v>45078</v>
      </c>
      <c r="K164" s="209">
        <f>IF(E164&gt;0,(I164/E164)-1," ")</f>
        <v>1.2551301208437931</v>
      </c>
      <c r="L164" s="209">
        <f>IF(G164&gt;0,(I164/G164)-1," ")</f>
        <v>1.2551301208437931</v>
      </c>
      <c r="M164" s="68" t="s">
        <v>282</v>
      </c>
      <c r="O164" s="251"/>
      <c r="P164" s="251">
        <v>31</v>
      </c>
      <c r="Q164" s="251"/>
      <c r="S164" s="197" t="s">
        <v>33</v>
      </c>
      <c r="T164" s="197" t="s">
        <v>725</v>
      </c>
      <c r="U164" s="197" t="s">
        <v>726</v>
      </c>
      <c r="V164" s="194" t="s">
        <v>35</v>
      </c>
      <c r="W164" s="194" t="s">
        <v>35</v>
      </c>
      <c r="X164" s="194" t="s">
        <v>35</v>
      </c>
      <c r="Y164" s="194" t="s">
        <v>35</v>
      </c>
      <c r="Z164" s="194" t="s">
        <v>35</v>
      </c>
      <c r="AA164" s="194" t="s">
        <v>35</v>
      </c>
      <c r="AB164" s="194" t="s">
        <v>35</v>
      </c>
      <c r="AC164" s="194" t="s">
        <v>35</v>
      </c>
      <c r="AD164" s="194" t="s">
        <v>35</v>
      </c>
      <c r="AE164" s="194" t="s">
        <v>35</v>
      </c>
      <c r="AF164" s="194" t="s">
        <v>35</v>
      </c>
      <c r="AG164" s="194" t="s">
        <v>35</v>
      </c>
      <c r="AH164" s="194" t="s">
        <v>35</v>
      </c>
      <c r="AI164" s="194" t="s">
        <v>35</v>
      </c>
      <c r="AJ164" s="194" t="s">
        <v>35</v>
      </c>
      <c r="AK164" s="194" t="s">
        <v>35</v>
      </c>
      <c r="AL164" s="194" t="s">
        <v>35</v>
      </c>
      <c r="AM164" s="197" t="s">
        <v>733</v>
      </c>
      <c r="AN164" s="194" t="s">
        <v>35</v>
      </c>
      <c r="AO164" s="194" t="s">
        <v>35</v>
      </c>
      <c r="AP164" s="194" t="s">
        <v>35</v>
      </c>
      <c r="AQ164" s="194" t="s">
        <v>35</v>
      </c>
      <c r="AR164" s="194" t="s">
        <v>35</v>
      </c>
      <c r="AS164" s="194" t="s">
        <v>35</v>
      </c>
      <c r="AT164" s="194" t="s">
        <v>35</v>
      </c>
      <c r="AU164" s="194" t="s">
        <v>35</v>
      </c>
      <c r="AV164" s="194" t="s">
        <v>35</v>
      </c>
      <c r="AW164" s="194" t="s">
        <v>35</v>
      </c>
      <c r="AX164" s="194" t="s">
        <v>35</v>
      </c>
      <c r="AY164" s="194" t="s">
        <v>35</v>
      </c>
      <c r="AZ164" s="194" t="s">
        <v>35</v>
      </c>
      <c r="BA164" s="194" t="s">
        <v>35</v>
      </c>
      <c r="BB164" s="194" t="s">
        <v>35</v>
      </c>
      <c r="BC164" s="194" t="s">
        <v>35</v>
      </c>
      <c r="BD164" s="194" t="s">
        <v>35</v>
      </c>
      <c r="BE164" s="194" t="s">
        <v>35</v>
      </c>
      <c r="BF164" s="194" t="s">
        <v>35</v>
      </c>
      <c r="BG164" s="194" t="s">
        <v>35</v>
      </c>
      <c r="BH164" s="202"/>
      <c r="BI164" s="202"/>
      <c r="BJ164" s="202"/>
      <c r="BK164" s="202"/>
    </row>
    <row r="165" spans="1:63" s="1" customFormat="1" ht="25" x14ac:dyDescent="0.35">
      <c r="A165" s="238"/>
      <c r="B165" s="10" t="s">
        <v>280</v>
      </c>
      <c r="C165" s="10" t="s">
        <v>283</v>
      </c>
      <c r="D165" s="12"/>
      <c r="E165" s="213"/>
      <c r="F165" s="11" t="s">
        <v>35</v>
      </c>
      <c r="G165" s="213"/>
      <c r="H165" s="11" t="s">
        <v>35</v>
      </c>
      <c r="I165" s="213"/>
      <c r="J165" s="11" t="s">
        <v>35</v>
      </c>
      <c r="K165" s="210" t="str">
        <f>IF(E165&gt;0,(I165/E165)-1," ")</f>
        <v xml:space="preserve"> </v>
      </c>
      <c r="L165" s="210" t="str">
        <f>IF(G165&gt;0,(I165/G165)-1," ")</f>
        <v xml:space="preserve"> </v>
      </c>
      <c r="M165" s="110"/>
      <c r="O165" s="252"/>
      <c r="P165" s="252"/>
      <c r="Q165" s="252"/>
      <c r="S165" s="198"/>
      <c r="T165" s="198"/>
      <c r="U165" s="198"/>
      <c r="V165" s="196"/>
      <c r="W165" s="196"/>
      <c r="X165" s="196"/>
      <c r="Y165" s="196"/>
      <c r="Z165" s="196"/>
      <c r="AA165" s="196"/>
      <c r="AB165" s="196"/>
      <c r="AC165" s="196"/>
      <c r="AD165" s="196"/>
      <c r="AE165" s="196"/>
      <c r="AF165" s="196"/>
      <c r="AG165" s="196"/>
      <c r="AH165" s="196"/>
      <c r="AI165" s="196"/>
      <c r="AJ165" s="196"/>
      <c r="AK165" s="196"/>
      <c r="AL165" s="196"/>
      <c r="AM165" s="198"/>
      <c r="AN165" s="196"/>
      <c r="AO165" s="196"/>
      <c r="AP165" s="196"/>
      <c r="AQ165" s="196"/>
      <c r="AR165" s="196"/>
      <c r="AS165" s="196"/>
      <c r="AT165" s="196"/>
      <c r="AU165" s="196"/>
      <c r="AV165" s="196"/>
      <c r="AW165" s="196"/>
      <c r="AX165" s="196"/>
      <c r="AY165" s="196"/>
      <c r="AZ165" s="196"/>
      <c r="BA165" s="196"/>
      <c r="BB165" s="196"/>
      <c r="BC165" s="196"/>
      <c r="BD165" s="196"/>
      <c r="BE165" s="196"/>
      <c r="BF165" s="196"/>
      <c r="BG165" s="196"/>
      <c r="BH165" s="203"/>
      <c r="BI165" s="203"/>
      <c r="BJ165" s="203"/>
      <c r="BK165" s="203"/>
    </row>
    <row r="166" spans="1:63" s="1" customFormat="1" ht="25" x14ac:dyDescent="0.35">
      <c r="A166" s="238"/>
      <c r="B166" s="10" t="s">
        <v>280</v>
      </c>
      <c r="C166" s="10" t="s">
        <v>284</v>
      </c>
      <c r="D166" s="12"/>
      <c r="E166" s="213"/>
      <c r="F166" s="11" t="s">
        <v>35</v>
      </c>
      <c r="G166" s="213"/>
      <c r="H166" s="11" t="s">
        <v>35</v>
      </c>
      <c r="I166" s="213"/>
      <c r="J166" s="11" t="s">
        <v>35</v>
      </c>
      <c r="K166" s="210" t="str">
        <f>IF(E166&gt;0,(I166/E166)-1," ")</f>
        <v xml:space="preserve"> </v>
      </c>
      <c r="L166" s="210" t="str">
        <f>IF(G166&gt;0,(I166/G166)-1," ")</f>
        <v xml:space="preserve"> </v>
      </c>
      <c r="M166" s="110"/>
      <c r="O166" s="252"/>
      <c r="P166" s="252"/>
      <c r="Q166" s="252"/>
      <c r="S166" s="198"/>
      <c r="T166" s="198"/>
      <c r="U166" s="198"/>
      <c r="V166" s="196"/>
      <c r="W166" s="196"/>
      <c r="X166" s="196"/>
      <c r="Y166" s="196"/>
      <c r="Z166" s="196"/>
      <c r="AA166" s="196"/>
      <c r="AB166" s="196"/>
      <c r="AC166" s="196"/>
      <c r="AD166" s="196"/>
      <c r="AE166" s="196"/>
      <c r="AF166" s="196"/>
      <c r="AG166" s="196"/>
      <c r="AH166" s="196"/>
      <c r="AI166" s="196"/>
      <c r="AJ166" s="196"/>
      <c r="AK166" s="196"/>
      <c r="AL166" s="196"/>
      <c r="AM166" s="198"/>
      <c r="AN166" s="196"/>
      <c r="AO166" s="196"/>
      <c r="AP166" s="196"/>
      <c r="AQ166" s="196"/>
      <c r="AR166" s="196"/>
      <c r="AS166" s="196"/>
      <c r="AT166" s="196"/>
      <c r="AU166" s="196"/>
      <c r="AV166" s="196"/>
      <c r="AW166" s="196"/>
      <c r="AX166" s="196"/>
      <c r="AY166" s="196"/>
      <c r="AZ166" s="196"/>
      <c r="BA166" s="196"/>
      <c r="BB166" s="196"/>
      <c r="BC166" s="196"/>
      <c r="BD166" s="196"/>
      <c r="BE166" s="196"/>
      <c r="BF166" s="196"/>
      <c r="BG166" s="196"/>
      <c r="BH166" s="203"/>
      <c r="BI166" s="203"/>
      <c r="BJ166" s="203"/>
      <c r="BK166" s="203"/>
    </row>
    <row r="167" spans="1:63" s="1" customFormat="1" ht="134" customHeight="1" x14ac:dyDescent="0.35">
      <c r="A167" s="238"/>
      <c r="B167" s="10" t="s">
        <v>280</v>
      </c>
      <c r="C167" s="10" t="s">
        <v>285</v>
      </c>
      <c r="D167" s="12"/>
      <c r="E167" s="213"/>
      <c r="F167" s="11">
        <v>44197</v>
      </c>
      <c r="G167" s="213"/>
      <c r="H167" s="11">
        <v>44197</v>
      </c>
      <c r="I167" s="213"/>
      <c r="J167" s="11">
        <v>45078</v>
      </c>
      <c r="K167" s="210" t="str">
        <f>IF(E167&gt;0,(I167/E167)-1," ")</f>
        <v xml:space="preserve"> </v>
      </c>
      <c r="L167" s="210" t="str">
        <f>IF(G167&gt;0,(I167/G167)-1," ")</f>
        <v xml:space="preserve"> </v>
      </c>
      <c r="M167" s="67" t="s">
        <v>286</v>
      </c>
      <c r="O167" s="252"/>
      <c r="P167" s="252"/>
      <c r="Q167" s="252"/>
      <c r="S167" s="199"/>
      <c r="T167" s="199"/>
      <c r="U167" s="199"/>
      <c r="V167" s="195"/>
      <c r="W167" s="195"/>
      <c r="X167" s="195"/>
      <c r="Y167" s="195"/>
      <c r="Z167" s="195"/>
      <c r="AA167" s="195"/>
      <c r="AB167" s="195"/>
      <c r="AC167" s="195"/>
      <c r="AD167" s="195"/>
      <c r="AE167" s="195"/>
      <c r="AF167" s="195"/>
      <c r="AG167" s="195"/>
      <c r="AH167" s="195"/>
      <c r="AI167" s="195"/>
      <c r="AJ167" s="195"/>
      <c r="AK167" s="195"/>
      <c r="AL167" s="195"/>
      <c r="AM167" s="199"/>
      <c r="AN167" s="195"/>
      <c r="AO167" s="195"/>
      <c r="AP167" s="195"/>
      <c r="AQ167" s="195"/>
      <c r="AR167" s="195"/>
      <c r="AS167" s="195"/>
      <c r="AT167" s="195"/>
      <c r="AU167" s="195"/>
      <c r="AV167" s="195"/>
      <c r="AW167" s="195"/>
      <c r="AX167" s="195"/>
      <c r="AY167" s="195"/>
      <c r="AZ167" s="195"/>
      <c r="BA167" s="195"/>
      <c r="BB167" s="195"/>
      <c r="BC167" s="195"/>
      <c r="BD167" s="195"/>
      <c r="BE167" s="195"/>
      <c r="BF167" s="195"/>
      <c r="BG167" s="195"/>
      <c r="BH167" s="204"/>
      <c r="BI167" s="204"/>
      <c r="BJ167" s="204"/>
      <c r="BK167" s="204"/>
    </row>
    <row r="168" spans="1:63" s="1" customFormat="1" ht="13.5" thickBot="1" x14ac:dyDescent="0.4">
      <c r="A168" s="206"/>
      <c r="B168" s="17" t="s">
        <v>280</v>
      </c>
      <c r="C168" s="17" t="s">
        <v>287</v>
      </c>
      <c r="D168" s="77"/>
      <c r="E168" s="214"/>
      <c r="F168" s="15" t="s">
        <v>35</v>
      </c>
      <c r="G168" s="214"/>
      <c r="H168" s="15" t="s">
        <v>35</v>
      </c>
      <c r="I168" s="214"/>
      <c r="J168" s="15" t="s">
        <v>35</v>
      </c>
      <c r="K168" s="211" t="str">
        <f>IF(E168&gt;0,(I168/E168)-1," ")</f>
        <v xml:space="preserve"> </v>
      </c>
      <c r="L168" s="211" t="str">
        <f>IF(G168&gt;0,(I168/G168)-1," ")</f>
        <v xml:space="preserve"> </v>
      </c>
      <c r="M168" s="85"/>
      <c r="O168" s="236"/>
      <c r="P168" s="236"/>
      <c r="Q168" s="236"/>
      <c r="S168" s="180"/>
      <c r="T168" s="180"/>
      <c r="U168" s="180"/>
      <c r="V168" s="180"/>
      <c r="W168" s="180"/>
      <c r="X168" s="180"/>
      <c r="Y168" s="180"/>
      <c r="Z168" s="180"/>
      <c r="AA168" s="180"/>
      <c r="AB168" s="180"/>
      <c r="AC168" s="180"/>
      <c r="AD168" s="180"/>
      <c r="AE168" s="180"/>
      <c r="AF168" s="180"/>
      <c r="AG168" s="180"/>
      <c r="AH168" s="180"/>
      <c r="AI168" s="180"/>
      <c r="AJ168" s="180"/>
      <c r="AK168" s="180"/>
      <c r="AL168" s="180"/>
      <c r="AM168" s="180"/>
      <c r="AN168" s="180"/>
      <c r="AO168" s="180"/>
      <c r="AP168" s="180"/>
      <c r="AQ168" s="180"/>
      <c r="AR168" s="180"/>
      <c r="AS168" s="180"/>
      <c r="AT168" s="180"/>
      <c r="AU168" s="180"/>
      <c r="AV168" s="180"/>
      <c r="AW168" s="180"/>
      <c r="AX168" s="180"/>
      <c r="AY168" s="180"/>
      <c r="AZ168" s="180"/>
      <c r="BA168" s="180"/>
      <c r="BB168" s="180"/>
      <c r="BC168" s="180"/>
      <c r="BD168" s="180"/>
      <c r="BE168" s="180"/>
      <c r="BF168" s="180"/>
      <c r="BG168" s="180"/>
      <c r="BH168" s="180"/>
      <c r="BI168" s="180"/>
      <c r="BJ168" s="180"/>
      <c r="BK168" s="180"/>
    </row>
    <row r="169" spans="1:63" s="16" customFormat="1" ht="13" thickBot="1" x14ac:dyDescent="0.4">
      <c r="E169" s="3"/>
      <c r="F169" s="3"/>
      <c r="G169" s="3"/>
      <c r="H169" s="3"/>
      <c r="I169" s="3"/>
      <c r="J169" s="3"/>
      <c r="K169" s="3"/>
      <c r="L169" s="3"/>
      <c r="M169" s="3"/>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Q169" s="174"/>
      <c r="AR169" s="174"/>
      <c r="AS169" s="174"/>
      <c r="AT169" s="174"/>
      <c r="AU169" s="174"/>
      <c r="AV169" s="174"/>
      <c r="AW169" s="174"/>
      <c r="AX169" s="174"/>
      <c r="AY169" s="174"/>
      <c r="AZ169" s="174"/>
      <c r="BA169" s="174"/>
      <c r="BB169" s="174"/>
      <c r="BC169" s="174"/>
      <c r="BD169" s="174"/>
      <c r="BE169" s="174"/>
      <c r="BF169" s="174"/>
      <c r="BG169" s="174"/>
      <c r="BH169" s="174"/>
      <c r="BI169" s="174"/>
      <c r="BJ169" s="174"/>
      <c r="BK169" s="174"/>
    </row>
    <row r="170" spans="1:63" s="1" customFormat="1" ht="231" customHeight="1" thickBot="1" x14ac:dyDescent="0.4">
      <c r="A170" s="186" t="s">
        <v>288</v>
      </c>
      <c r="B170" s="19" t="s">
        <v>289</v>
      </c>
      <c r="C170" s="19" t="s">
        <v>290</v>
      </c>
      <c r="D170" s="75"/>
      <c r="E170" s="21">
        <v>6472000</v>
      </c>
      <c r="F170" s="22">
        <v>43405</v>
      </c>
      <c r="G170" s="21">
        <v>7546000</v>
      </c>
      <c r="H170" s="22">
        <v>43497</v>
      </c>
      <c r="I170" s="21">
        <v>8678623.0800000001</v>
      </c>
      <c r="J170" s="22">
        <v>43891</v>
      </c>
      <c r="K170" s="23">
        <f>IF(E170&gt;0,(I170/E170)-1," ")</f>
        <v>0.34094917799752777</v>
      </c>
      <c r="L170" s="23">
        <f>IF(G170&gt;0,(I170/G170)-1," ")</f>
        <v>0.15009582295255774</v>
      </c>
      <c r="M170" s="71" t="s">
        <v>291</v>
      </c>
      <c r="O170" s="18"/>
      <c r="P170" s="18">
        <v>32</v>
      </c>
      <c r="Q170" s="18"/>
      <c r="S170" s="174" t="s">
        <v>33</v>
      </c>
      <c r="T170" s="174" t="s">
        <v>725</v>
      </c>
      <c r="U170" s="183" t="s">
        <v>35</v>
      </c>
      <c r="V170" s="183" t="s">
        <v>35</v>
      </c>
      <c r="W170" s="183" t="s">
        <v>35</v>
      </c>
      <c r="X170" s="183" t="s">
        <v>35</v>
      </c>
      <c r="Y170" s="183" t="s">
        <v>35</v>
      </c>
      <c r="Z170" s="183" t="s">
        <v>35</v>
      </c>
      <c r="AA170" s="183" t="s">
        <v>35</v>
      </c>
      <c r="AB170" s="174" t="s">
        <v>738</v>
      </c>
      <c r="AC170" s="183" t="s">
        <v>35</v>
      </c>
      <c r="AD170" s="183" t="s">
        <v>35</v>
      </c>
      <c r="AE170" s="183" t="s">
        <v>35</v>
      </c>
      <c r="AF170" s="183" t="s">
        <v>35</v>
      </c>
      <c r="AG170" s="183" t="s">
        <v>35</v>
      </c>
      <c r="AH170" s="183" t="s">
        <v>35</v>
      </c>
      <c r="AI170" s="183" t="s">
        <v>35</v>
      </c>
      <c r="AJ170" s="183" t="s">
        <v>35</v>
      </c>
      <c r="AK170" s="183" t="s">
        <v>35</v>
      </c>
      <c r="AL170" s="183" t="s">
        <v>35</v>
      </c>
      <c r="AM170" s="183" t="s">
        <v>35</v>
      </c>
      <c r="AN170" s="183" t="s">
        <v>35</v>
      </c>
      <c r="AO170" s="183" t="s">
        <v>35</v>
      </c>
      <c r="AP170" s="183" t="s">
        <v>35</v>
      </c>
      <c r="AQ170" s="183" t="s">
        <v>35</v>
      </c>
      <c r="AR170" s="183" t="s">
        <v>35</v>
      </c>
      <c r="AS170" s="183" t="s">
        <v>35</v>
      </c>
      <c r="AT170" s="183" t="s">
        <v>35</v>
      </c>
      <c r="AU170" s="183" t="s">
        <v>35</v>
      </c>
      <c r="AV170" s="183" t="s">
        <v>35</v>
      </c>
      <c r="AW170" s="183" t="s">
        <v>35</v>
      </c>
      <c r="AX170" s="183" t="s">
        <v>35</v>
      </c>
      <c r="AY170" s="183" t="s">
        <v>35</v>
      </c>
      <c r="AZ170" s="183" t="s">
        <v>35</v>
      </c>
      <c r="BA170" s="183" t="s">
        <v>35</v>
      </c>
      <c r="BB170" s="183" t="s">
        <v>35</v>
      </c>
      <c r="BC170" s="183" t="s">
        <v>35</v>
      </c>
      <c r="BD170" s="183" t="s">
        <v>35</v>
      </c>
      <c r="BE170" s="183" t="s">
        <v>35</v>
      </c>
      <c r="BF170" s="183" t="s">
        <v>35</v>
      </c>
      <c r="BG170" s="183" t="s">
        <v>35</v>
      </c>
      <c r="BH170" s="180"/>
      <c r="BI170" s="180"/>
      <c r="BJ170" s="180"/>
      <c r="BK170" s="180"/>
    </row>
    <row r="171" spans="1:63" s="16" customFormat="1" ht="13" thickBot="1" x14ac:dyDescent="0.4">
      <c r="E171" s="3"/>
      <c r="F171" s="3"/>
      <c r="G171" s="3"/>
      <c r="H171" s="3"/>
      <c r="I171" s="3"/>
      <c r="J171" s="3"/>
      <c r="K171" s="3"/>
      <c r="L171" s="3"/>
      <c r="M171" s="3"/>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Q171" s="174"/>
      <c r="AR171" s="174"/>
      <c r="AS171" s="174"/>
      <c r="AT171" s="174"/>
      <c r="AU171" s="174"/>
      <c r="AV171" s="174"/>
      <c r="AW171" s="174"/>
      <c r="AX171" s="174"/>
      <c r="AY171" s="174"/>
      <c r="AZ171" s="174"/>
      <c r="BA171" s="174"/>
      <c r="BB171" s="174"/>
      <c r="BC171" s="174"/>
      <c r="BD171" s="174"/>
      <c r="BE171" s="174"/>
      <c r="BF171" s="174"/>
      <c r="BG171" s="174"/>
      <c r="BH171" s="174"/>
      <c r="BI171" s="174"/>
      <c r="BJ171" s="174"/>
      <c r="BK171" s="174"/>
    </row>
    <row r="172" spans="1:63" s="1" customFormat="1" ht="409.6" customHeight="1" thickBot="1" x14ac:dyDescent="0.4">
      <c r="A172" s="192" t="s">
        <v>292</v>
      </c>
      <c r="B172" s="19" t="s">
        <v>293</v>
      </c>
      <c r="C172" s="19" t="s">
        <v>294</v>
      </c>
      <c r="D172" s="75"/>
      <c r="E172" s="21">
        <v>4281000</v>
      </c>
      <c r="F172" s="22">
        <v>43282</v>
      </c>
      <c r="G172" s="21">
        <v>4281000</v>
      </c>
      <c r="H172" s="22">
        <v>43282</v>
      </c>
      <c r="I172" s="21">
        <v>7133182.21</v>
      </c>
      <c r="J172" s="22">
        <v>43922</v>
      </c>
      <c r="K172" s="23">
        <f>IF(E172&gt;0,(I172/E172)-1," ")</f>
        <v>0.66624204858677882</v>
      </c>
      <c r="L172" s="23">
        <f>IF(G172&gt;0,(I172/G172)-1," ")</f>
        <v>0.66624204858677882</v>
      </c>
      <c r="M172" s="24" t="s">
        <v>295</v>
      </c>
      <c r="O172" s="18"/>
      <c r="P172" s="18">
        <v>33</v>
      </c>
      <c r="Q172" s="18"/>
      <c r="S172" s="174" t="s">
        <v>33</v>
      </c>
      <c r="T172" s="174" t="s">
        <v>725</v>
      </c>
      <c r="U172" s="183" t="s">
        <v>35</v>
      </c>
      <c r="V172" s="183" t="s">
        <v>35</v>
      </c>
      <c r="W172" s="183" t="s">
        <v>35</v>
      </c>
      <c r="X172" s="183" t="s">
        <v>35</v>
      </c>
      <c r="Y172" s="183" t="s">
        <v>35</v>
      </c>
      <c r="Z172" s="183" t="s">
        <v>35</v>
      </c>
      <c r="AA172" s="183" t="s">
        <v>35</v>
      </c>
      <c r="AB172" s="183" t="s">
        <v>35</v>
      </c>
      <c r="AC172" s="183" t="s">
        <v>35</v>
      </c>
      <c r="AD172" s="183" t="s">
        <v>35</v>
      </c>
      <c r="AE172" s="183" t="s">
        <v>35</v>
      </c>
      <c r="AF172" s="183" t="s">
        <v>35</v>
      </c>
      <c r="AG172" s="183" t="s">
        <v>35</v>
      </c>
      <c r="AH172" s="183" t="s">
        <v>35</v>
      </c>
      <c r="AI172" s="183" t="s">
        <v>35</v>
      </c>
      <c r="AJ172" s="183" t="s">
        <v>35</v>
      </c>
      <c r="AK172" s="183" t="s">
        <v>35</v>
      </c>
      <c r="AL172" s="183" t="s">
        <v>35</v>
      </c>
      <c r="AM172" s="183" t="s">
        <v>35</v>
      </c>
      <c r="AN172" s="188" t="s">
        <v>746</v>
      </c>
      <c r="AO172" s="182" t="s">
        <v>678</v>
      </c>
      <c r="AP172" s="183" t="s">
        <v>35</v>
      </c>
      <c r="AQ172" s="183" t="s">
        <v>35</v>
      </c>
      <c r="AR172" s="183" t="s">
        <v>35</v>
      </c>
      <c r="AS172" s="183" t="s">
        <v>35</v>
      </c>
      <c r="AT172" s="183" t="s">
        <v>35</v>
      </c>
      <c r="AU172" s="183" t="s">
        <v>35</v>
      </c>
      <c r="AV172" s="183" t="s">
        <v>35</v>
      </c>
      <c r="AW172" s="183" t="s">
        <v>35</v>
      </c>
      <c r="AX172" s="183" t="s">
        <v>35</v>
      </c>
      <c r="AY172" s="183" t="s">
        <v>35</v>
      </c>
      <c r="AZ172" s="183" t="s">
        <v>35</v>
      </c>
      <c r="BA172" s="183" t="s">
        <v>35</v>
      </c>
      <c r="BB172" s="183" t="s">
        <v>35</v>
      </c>
      <c r="BC172" s="183" t="s">
        <v>35</v>
      </c>
      <c r="BD172" s="183" t="s">
        <v>35</v>
      </c>
      <c r="BE172" s="183" t="s">
        <v>35</v>
      </c>
      <c r="BF172" s="183" t="s">
        <v>35</v>
      </c>
      <c r="BG172" s="183" t="s">
        <v>35</v>
      </c>
      <c r="BH172" s="180"/>
      <c r="BI172" s="180"/>
      <c r="BJ172" s="180"/>
      <c r="BK172" s="180"/>
    </row>
    <row r="173" spans="1:63" s="16" customFormat="1" ht="13" thickBot="1" x14ac:dyDescent="0.4">
      <c r="E173" s="3"/>
      <c r="F173" s="3"/>
      <c r="G173" s="3"/>
      <c r="H173" s="3"/>
      <c r="I173" s="3"/>
      <c r="J173" s="3"/>
      <c r="K173" s="3"/>
      <c r="L173" s="3"/>
      <c r="M173" s="3"/>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Q173" s="174"/>
      <c r="AR173" s="174"/>
      <c r="AS173" s="174"/>
      <c r="AT173" s="174"/>
      <c r="AU173" s="174"/>
      <c r="AV173" s="174"/>
      <c r="AW173" s="174"/>
      <c r="AX173" s="174"/>
      <c r="AY173" s="174"/>
      <c r="AZ173" s="174"/>
      <c r="BA173" s="174"/>
      <c r="BB173" s="174"/>
      <c r="BC173" s="174"/>
      <c r="BD173" s="174"/>
      <c r="BE173" s="174"/>
      <c r="BF173" s="174"/>
      <c r="BG173" s="174"/>
      <c r="BH173" s="174"/>
      <c r="BI173" s="174"/>
      <c r="BJ173" s="174"/>
      <c r="BK173" s="174"/>
    </row>
    <row r="174" spans="1:63" s="1" customFormat="1" ht="38" thickBot="1" x14ac:dyDescent="0.4">
      <c r="A174" s="18" t="s">
        <v>296</v>
      </c>
      <c r="B174" s="19" t="s">
        <v>297</v>
      </c>
      <c r="C174" s="19" t="s">
        <v>298</v>
      </c>
      <c r="D174" s="75"/>
      <c r="E174" s="21">
        <v>150807.24</v>
      </c>
      <c r="F174" s="22"/>
      <c r="G174" s="21">
        <v>150807.24</v>
      </c>
      <c r="H174" s="22"/>
      <c r="I174" s="21">
        <v>57741.540000000015</v>
      </c>
      <c r="J174" s="22"/>
      <c r="K174" s="23">
        <f>IF(E174&gt;0,(I174/E174)-1," ")</f>
        <v>-0.61711692356414705</v>
      </c>
      <c r="L174" s="23">
        <f>IF(G174&gt;0,(I174/G174)-1," ")</f>
        <v>-0.61711692356414705</v>
      </c>
      <c r="M174" s="74"/>
      <c r="O174" s="18"/>
      <c r="P174" s="18"/>
      <c r="Q174" s="18"/>
      <c r="S174" s="180"/>
      <c r="T174" s="180"/>
      <c r="U174" s="180"/>
      <c r="V174" s="180"/>
      <c r="W174" s="180"/>
      <c r="X174" s="180"/>
      <c r="Y174" s="180"/>
      <c r="Z174" s="180"/>
      <c r="AA174" s="180"/>
      <c r="AB174" s="180"/>
      <c r="AC174" s="180"/>
      <c r="AD174" s="180"/>
      <c r="AE174" s="180"/>
      <c r="AF174" s="180"/>
      <c r="AG174" s="180"/>
      <c r="AH174" s="180"/>
      <c r="AI174" s="180"/>
      <c r="AJ174" s="180"/>
      <c r="AK174" s="180"/>
      <c r="AL174" s="180"/>
      <c r="AM174" s="180"/>
      <c r="AN174" s="180"/>
      <c r="AO174" s="180"/>
      <c r="AP174" s="180"/>
      <c r="AQ174" s="180"/>
      <c r="AR174" s="180"/>
      <c r="AS174" s="180"/>
      <c r="AT174" s="180"/>
      <c r="AU174" s="180"/>
      <c r="AV174" s="180"/>
      <c r="AW174" s="180"/>
      <c r="AX174" s="180"/>
      <c r="AY174" s="180"/>
      <c r="AZ174" s="180"/>
      <c r="BA174" s="180"/>
      <c r="BB174" s="180"/>
      <c r="BC174" s="180"/>
      <c r="BD174" s="180"/>
      <c r="BE174" s="180"/>
      <c r="BF174" s="180"/>
      <c r="BG174" s="180"/>
      <c r="BH174" s="180"/>
      <c r="BI174" s="180"/>
      <c r="BJ174" s="180"/>
      <c r="BK174" s="180"/>
    </row>
    <row r="175" spans="1:63" s="16" customFormat="1" ht="13" thickBot="1" x14ac:dyDescent="0.4">
      <c r="A175" s="116"/>
      <c r="B175" s="117"/>
      <c r="C175" s="117"/>
      <c r="D175" s="117"/>
      <c r="E175" s="63"/>
      <c r="F175" s="63"/>
      <c r="G175" s="63"/>
      <c r="H175" s="63"/>
      <c r="I175" s="63"/>
      <c r="J175" s="63"/>
      <c r="K175" s="63"/>
      <c r="L175" s="63"/>
      <c r="M175" s="118"/>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Q175" s="174"/>
      <c r="AR175" s="174"/>
      <c r="AS175" s="174"/>
      <c r="AT175" s="174"/>
      <c r="AU175" s="174"/>
      <c r="AV175" s="174"/>
      <c r="AW175" s="174"/>
      <c r="AX175" s="174"/>
      <c r="AY175" s="174"/>
      <c r="AZ175" s="174"/>
      <c r="BA175" s="174"/>
      <c r="BB175" s="174"/>
      <c r="BC175" s="174"/>
      <c r="BD175" s="174"/>
      <c r="BE175" s="174"/>
      <c r="BF175" s="174"/>
      <c r="BG175" s="174"/>
      <c r="BH175" s="174"/>
      <c r="BI175" s="174"/>
      <c r="BJ175" s="174"/>
      <c r="BK175" s="174"/>
    </row>
    <row r="176" spans="1:63" s="1" customFormat="1" ht="25.5" thickBot="1" x14ac:dyDescent="0.4">
      <c r="A176" s="18" t="s">
        <v>299</v>
      </c>
      <c r="B176" s="19" t="s">
        <v>300</v>
      </c>
      <c r="C176" s="19" t="s">
        <v>301</v>
      </c>
      <c r="D176" s="75"/>
      <c r="E176" s="21">
        <v>319771</v>
      </c>
      <c r="F176" s="22" t="s">
        <v>35</v>
      </c>
      <c r="G176" s="21">
        <v>319771</v>
      </c>
      <c r="H176" s="22" t="s">
        <v>35</v>
      </c>
      <c r="I176" s="21">
        <v>279005.61</v>
      </c>
      <c r="J176" s="22" t="s">
        <v>35</v>
      </c>
      <c r="K176" s="23">
        <f>IF(E176&gt;0,(I176/E176)-1," ")</f>
        <v>-0.12748307382470581</v>
      </c>
      <c r="L176" s="172">
        <f>IF(G176&gt;0,(I176/G176)-1," ")</f>
        <v>-0.12748307382470581</v>
      </c>
      <c r="M176" s="173"/>
      <c r="O176" s="18"/>
      <c r="P176" s="18"/>
      <c r="Q176" s="18"/>
      <c r="S176" s="180"/>
      <c r="T176" s="180"/>
      <c r="U176" s="180"/>
      <c r="V176" s="180"/>
      <c r="W176" s="180"/>
      <c r="X176" s="180"/>
      <c r="Y176" s="180"/>
      <c r="Z176" s="180"/>
      <c r="AA176" s="180"/>
      <c r="AB176" s="180"/>
      <c r="AC176" s="180"/>
      <c r="AD176" s="180"/>
      <c r="AE176" s="180"/>
      <c r="AF176" s="180"/>
      <c r="AG176" s="180"/>
      <c r="AH176" s="180"/>
      <c r="AI176" s="180"/>
      <c r="AJ176" s="180"/>
      <c r="AK176" s="180"/>
      <c r="AL176" s="180"/>
      <c r="AM176" s="180"/>
      <c r="AN176" s="180"/>
      <c r="AO176" s="180"/>
      <c r="AP176" s="180"/>
      <c r="AQ176" s="180"/>
      <c r="AR176" s="180"/>
      <c r="AS176" s="180"/>
      <c r="AT176" s="180"/>
      <c r="AU176" s="180"/>
      <c r="AV176" s="180"/>
      <c r="AW176" s="180"/>
      <c r="AX176" s="180"/>
      <c r="AY176" s="180"/>
      <c r="AZ176" s="180"/>
      <c r="BA176" s="180"/>
      <c r="BB176" s="180"/>
      <c r="BC176" s="180"/>
      <c r="BD176" s="180"/>
      <c r="BE176" s="180"/>
      <c r="BF176" s="180"/>
      <c r="BG176" s="180"/>
      <c r="BH176" s="180"/>
      <c r="BI176" s="180"/>
      <c r="BJ176" s="180"/>
      <c r="BK176" s="180"/>
    </row>
    <row r="177" spans="1:63" s="16" customFormat="1" ht="13" thickBot="1" x14ac:dyDescent="0.4">
      <c r="E177" s="3"/>
      <c r="F177" s="3"/>
      <c r="G177" s="3"/>
      <c r="H177" s="3"/>
      <c r="I177" s="3"/>
      <c r="J177" s="3"/>
      <c r="K177" s="3"/>
      <c r="L177" s="3"/>
      <c r="M177" s="3"/>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Q177" s="174"/>
      <c r="AR177" s="174"/>
      <c r="AS177" s="174"/>
      <c r="AT177" s="174"/>
      <c r="AU177" s="174"/>
      <c r="AV177" s="174"/>
      <c r="AW177" s="174"/>
      <c r="AX177" s="174"/>
      <c r="AY177" s="174"/>
      <c r="AZ177" s="174"/>
      <c r="BA177" s="174"/>
      <c r="BB177" s="174"/>
      <c r="BC177" s="174"/>
      <c r="BD177" s="174"/>
      <c r="BE177" s="174"/>
      <c r="BF177" s="174"/>
      <c r="BG177" s="174"/>
      <c r="BH177" s="174"/>
      <c r="BI177" s="174"/>
      <c r="BJ177" s="174"/>
      <c r="BK177" s="174"/>
    </row>
    <row r="178" spans="1:63" s="1" customFormat="1" ht="247.5" customHeight="1" thickBot="1" x14ac:dyDescent="0.4">
      <c r="A178" s="192" t="s">
        <v>302</v>
      </c>
      <c r="B178" s="19" t="s">
        <v>303</v>
      </c>
      <c r="C178" s="19" t="s">
        <v>304</v>
      </c>
      <c r="D178" s="75"/>
      <c r="E178" s="21">
        <v>2444000</v>
      </c>
      <c r="F178" s="22">
        <v>44166</v>
      </c>
      <c r="G178" s="21">
        <v>4060000</v>
      </c>
      <c r="H178" s="22">
        <v>44256</v>
      </c>
      <c r="I178" s="21">
        <v>5019592</v>
      </c>
      <c r="J178" s="22">
        <v>44896</v>
      </c>
      <c r="K178" s="23">
        <f>IF(E178&gt;0,(I178/E178)-1," ")</f>
        <v>1.0538428805237317</v>
      </c>
      <c r="L178" s="23">
        <f>IF(G178&gt;0,(I178/G178)-1," ")</f>
        <v>0.23635270935960584</v>
      </c>
      <c r="M178" s="24" t="s">
        <v>305</v>
      </c>
      <c r="O178" s="18"/>
      <c r="P178" s="18">
        <v>34</v>
      </c>
      <c r="Q178" s="18"/>
      <c r="S178" s="174" t="s">
        <v>33</v>
      </c>
      <c r="T178" s="174" t="s">
        <v>725</v>
      </c>
      <c r="U178" s="174" t="s">
        <v>726</v>
      </c>
      <c r="V178" s="183" t="s">
        <v>35</v>
      </c>
      <c r="W178" s="183" t="s">
        <v>35</v>
      </c>
      <c r="X178" s="183" t="s">
        <v>35</v>
      </c>
      <c r="Y178" s="183" t="s">
        <v>35</v>
      </c>
      <c r="Z178" s="183" t="s">
        <v>35</v>
      </c>
      <c r="AA178" s="183" t="s">
        <v>35</v>
      </c>
      <c r="AB178" s="183" t="s">
        <v>35</v>
      </c>
      <c r="AC178" s="183" t="s">
        <v>35</v>
      </c>
      <c r="AD178" s="183" t="s">
        <v>35</v>
      </c>
      <c r="AE178" s="183" t="s">
        <v>35</v>
      </c>
      <c r="AF178" s="183" t="s">
        <v>35</v>
      </c>
      <c r="AG178" s="183" t="s">
        <v>35</v>
      </c>
      <c r="AH178" s="183" t="s">
        <v>35</v>
      </c>
      <c r="AI178" s="183" t="s">
        <v>35</v>
      </c>
      <c r="AJ178" s="183" t="s">
        <v>35</v>
      </c>
      <c r="AK178" s="183" t="s">
        <v>35</v>
      </c>
      <c r="AL178" s="183" t="s">
        <v>35</v>
      </c>
      <c r="AM178" s="183" t="s">
        <v>35</v>
      </c>
      <c r="AN178" s="183" t="s">
        <v>35</v>
      </c>
      <c r="AO178" s="183" t="s">
        <v>35</v>
      </c>
      <c r="AP178" s="188" t="s">
        <v>745</v>
      </c>
      <c r="AQ178" s="183" t="s">
        <v>35</v>
      </c>
      <c r="AR178" s="183" t="s">
        <v>35</v>
      </c>
      <c r="AS178" s="183" t="s">
        <v>35</v>
      </c>
      <c r="AT178" s="183" t="s">
        <v>35</v>
      </c>
      <c r="AU178" s="183" t="s">
        <v>35</v>
      </c>
      <c r="AV178" s="183" t="s">
        <v>35</v>
      </c>
      <c r="AW178" s="183" t="s">
        <v>35</v>
      </c>
      <c r="AX178" s="183" t="s">
        <v>35</v>
      </c>
      <c r="AY178" s="183" t="s">
        <v>35</v>
      </c>
      <c r="AZ178" s="183" t="s">
        <v>35</v>
      </c>
      <c r="BA178" s="183" t="s">
        <v>35</v>
      </c>
      <c r="BB178" s="183" t="s">
        <v>35</v>
      </c>
      <c r="BC178" s="183" t="s">
        <v>35</v>
      </c>
      <c r="BD178" s="183" t="s">
        <v>35</v>
      </c>
      <c r="BE178" s="183" t="s">
        <v>35</v>
      </c>
      <c r="BF178" s="183" t="s">
        <v>35</v>
      </c>
      <c r="BG178" s="183" t="s">
        <v>35</v>
      </c>
      <c r="BH178" s="180"/>
      <c r="BI178" s="180"/>
      <c r="BJ178" s="180"/>
      <c r="BK178" s="180"/>
    </row>
    <row r="179" spans="1:63" s="16" customFormat="1" ht="13" thickBot="1" x14ac:dyDescent="0.4">
      <c r="E179" s="3"/>
      <c r="F179" s="3"/>
      <c r="G179" s="3"/>
      <c r="H179" s="3"/>
      <c r="I179" s="3"/>
      <c r="J179" s="3"/>
      <c r="K179" s="3"/>
      <c r="L179" s="3"/>
      <c r="M179" s="3"/>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Q179" s="174"/>
      <c r="AR179" s="174"/>
      <c r="AS179" s="174"/>
      <c r="AT179" s="174"/>
      <c r="AU179" s="174"/>
      <c r="AV179" s="174"/>
      <c r="AW179" s="174"/>
      <c r="AX179" s="174"/>
      <c r="AY179" s="174"/>
      <c r="AZ179" s="174"/>
      <c r="BA179" s="174"/>
      <c r="BB179" s="174"/>
      <c r="BC179" s="174"/>
      <c r="BD179" s="174"/>
      <c r="BE179" s="174"/>
      <c r="BF179" s="174"/>
      <c r="BG179" s="174"/>
      <c r="BH179" s="174"/>
      <c r="BI179" s="174"/>
      <c r="BJ179" s="174"/>
      <c r="BK179" s="174"/>
    </row>
    <row r="180" spans="1:63" s="1" customFormat="1" ht="25.5" thickBot="1" x14ac:dyDescent="0.4">
      <c r="A180" s="18" t="s">
        <v>306</v>
      </c>
      <c r="B180" s="19" t="s">
        <v>307</v>
      </c>
      <c r="C180" s="19" t="s">
        <v>308</v>
      </c>
      <c r="D180" s="75"/>
      <c r="E180" s="21">
        <v>2775000</v>
      </c>
      <c r="F180" s="22">
        <v>43435</v>
      </c>
      <c r="G180" s="21">
        <v>1416000</v>
      </c>
      <c r="H180" s="22">
        <v>43497</v>
      </c>
      <c r="I180" s="21">
        <v>1345879.9</v>
      </c>
      <c r="J180" s="22">
        <v>43862</v>
      </c>
      <c r="K180" s="23">
        <f>IF(E180&gt;0,(I180/E180)-1," ")</f>
        <v>-0.5149982342342343</v>
      </c>
      <c r="L180" s="23">
        <f>IF(G180&gt;0,(I180/G180)-1," ")</f>
        <v>-4.9519844632768373E-2</v>
      </c>
      <c r="M180" s="74"/>
      <c r="O180" s="18"/>
      <c r="P180" s="18"/>
      <c r="Q180" s="18"/>
      <c r="S180" s="180"/>
      <c r="T180" s="180"/>
      <c r="U180" s="180"/>
      <c r="V180" s="180"/>
      <c r="W180" s="180"/>
      <c r="X180" s="180"/>
      <c r="Y180" s="180"/>
      <c r="Z180" s="180"/>
      <c r="AA180" s="180"/>
      <c r="AB180" s="180"/>
      <c r="AC180" s="180"/>
      <c r="AD180" s="180"/>
      <c r="AE180" s="180"/>
      <c r="AF180" s="180"/>
      <c r="AG180" s="180"/>
      <c r="AH180" s="180"/>
      <c r="AI180" s="180"/>
      <c r="AJ180" s="180"/>
      <c r="AK180" s="180"/>
      <c r="AL180" s="180"/>
      <c r="AM180" s="180"/>
      <c r="AN180" s="180"/>
      <c r="AO180" s="180"/>
      <c r="AP180" s="180"/>
      <c r="AQ180" s="180"/>
      <c r="AR180" s="180"/>
      <c r="AS180" s="180"/>
      <c r="AT180" s="180"/>
      <c r="AU180" s="180"/>
      <c r="AV180" s="180"/>
      <c r="AW180" s="180"/>
      <c r="AX180" s="180"/>
      <c r="AY180" s="180"/>
      <c r="AZ180" s="180"/>
      <c r="BA180" s="180"/>
      <c r="BB180" s="180"/>
      <c r="BC180" s="180"/>
      <c r="BD180" s="180"/>
      <c r="BE180" s="180"/>
      <c r="BF180" s="180"/>
      <c r="BG180" s="180"/>
      <c r="BH180" s="180"/>
      <c r="BI180" s="180"/>
      <c r="BJ180" s="180"/>
      <c r="BK180" s="180"/>
    </row>
    <row r="181" spans="1:63" s="16" customFormat="1" ht="13" thickBot="1" x14ac:dyDescent="0.4">
      <c r="E181" s="3"/>
      <c r="F181" s="3"/>
      <c r="G181" s="3"/>
      <c r="H181" s="3"/>
      <c r="I181" s="3"/>
      <c r="J181" s="3"/>
      <c r="K181" s="3"/>
      <c r="L181" s="3"/>
      <c r="M181" s="3"/>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Q181" s="174"/>
      <c r="AR181" s="174"/>
      <c r="AS181" s="174"/>
      <c r="AT181" s="174"/>
      <c r="AU181" s="174"/>
      <c r="AV181" s="174"/>
      <c r="AW181" s="174"/>
      <c r="AX181" s="174"/>
      <c r="AY181" s="174"/>
      <c r="AZ181" s="174"/>
      <c r="BA181" s="174"/>
      <c r="BB181" s="174"/>
      <c r="BC181" s="174"/>
      <c r="BD181" s="174"/>
      <c r="BE181" s="174"/>
      <c r="BF181" s="174"/>
      <c r="BG181" s="174"/>
      <c r="BH181" s="174"/>
      <c r="BI181" s="174"/>
      <c r="BJ181" s="174"/>
      <c r="BK181" s="174"/>
    </row>
    <row r="182" spans="1:63" s="1" customFormat="1" ht="14.5" customHeight="1" x14ac:dyDescent="0.35">
      <c r="A182" s="224" t="s">
        <v>309</v>
      </c>
      <c r="B182" s="8" t="s">
        <v>310</v>
      </c>
      <c r="C182" s="8" t="s">
        <v>311</v>
      </c>
      <c r="D182" s="76"/>
      <c r="E182" s="212">
        <v>16139450.460000001</v>
      </c>
      <c r="F182" s="9">
        <v>44228</v>
      </c>
      <c r="G182" s="212">
        <v>36866000</v>
      </c>
      <c r="H182" s="9">
        <v>44470</v>
      </c>
      <c r="I182" s="212">
        <v>21220750.290000007</v>
      </c>
      <c r="J182" s="9">
        <v>45261</v>
      </c>
      <c r="K182" s="209">
        <f t="shared" ref="K182:K187" si="1">IF(E182&gt;0,(I182/E182)-1," ")</f>
        <v>0.31483722711584838</v>
      </c>
      <c r="L182" s="209">
        <f t="shared" ref="L182:L187" si="2">IF(G182&gt;0,(I182/G182)-1," ")</f>
        <v>-0.42438153610372686</v>
      </c>
      <c r="M182" s="222" t="s">
        <v>312</v>
      </c>
      <c r="O182" s="235"/>
      <c r="P182" s="235">
        <v>35</v>
      </c>
      <c r="Q182" s="235"/>
      <c r="S182" s="197" t="s">
        <v>33</v>
      </c>
      <c r="T182" s="194" t="s">
        <v>35</v>
      </c>
      <c r="U182" s="197" t="s">
        <v>727</v>
      </c>
      <c r="V182" s="194" t="s">
        <v>35</v>
      </c>
      <c r="W182" s="194" t="s">
        <v>35</v>
      </c>
      <c r="X182" s="197" t="s">
        <v>720</v>
      </c>
      <c r="Y182" s="194" t="s">
        <v>35</v>
      </c>
      <c r="Z182" s="194" t="s">
        <v>35</v>
      </c>
      <c r="AA182" s="194" t="s">
        <v>35</v>
      </c>
      <c r="AB182" s="194" t="s">
        <v>35</v>
      </c>
      <c r="AC182" s="194" t="s">
        <v>35</v>
      </c>
      <c r="AD182" s="194" t="s">
        <v>35</v>
      </c>
      <c r="AE182" s="194" t="s">
        <v>35</v>
      </c>
      <c r="AF182" s="194" t="s">
        <v>35</v>
      </c>
      <c r="AG182" s="194" t="s">
        <v>35</v>
      </c>
      <c r="AH182" s="194" t="s">
        <v>35</v>
      </c>
      <c r="AI182" s="194" t="s">
        <v>35</v>
      </c>
      <c r="AJ182" s="194" t="s">
        <v>35</v>
      </c>
      <c r="AK182" s="194" t="s">
        <v>35</v>
      </c>
      <c r="AL182" s="194" t="s">
        <v>35</v>
      </c>
      <c r="AM182" s="194" t="s">
        <v>35</v>
      </c>
      <c r="AN182" s="194" t="s">
        <v>35</v>
      </c>
      <c r="AO182" s="194" t="s">
        <v>35</v>
      </c>
      <c r="AP182" s="194" t="s">
        <v>35</v>
      </c>
      <c r="AQ182" s="194" t="s">
        <v>35</v>
      </c>
      <c r="AR182" s="194" t="s">
        <v>35</v>
      </c>
      <c r="AS182" s="194" t="s">
        <v>35</v>
      </c>
      <c r="AT182" s="194" t="s">
        <v>35</v>
      </c>
      <c r="AU182" s="194" t="s">
        <v>35</v>
      </c>
      <c r="AV182" s="194" t="s">
        <v>35</v>
      </c>
      <c r="AW182" s="194" t="s">
        <v>35</v>
      </c>
      <c r="AX182" s="194" t="s">
        <v>35</v>
      </c>
      <c r="AY182" s="194" t="s">
        <v>35</v>
      </c>
      <c r="AZ182" s="194" t="s">
        <v>35</v>
      </c>
      <c r="BA182" s="194" t="s">
        <v>35</v>
      </c>
      <c r="BB182" s="194" t="s">
        <v>35</v>
      </c>
      <c r="BC182" s="194" t="s">
        <v>35</v>
      </c>
      <c r="BD182" s="194" t="s">
        <v>35</v>
      </c>
      <c r="BE182" s="194" t="s">
        <v>35</v>
      </c>
      <c r="BF182" s="194" t="s">
        <v>35</v>
      </c>
      <c r="BG182" s="194" t="s">
        <v>35</v>
      </c>
      <c r="BH182" s="202"/>
      <c r="BI182" s="202"/>
      <c r="BJ182" s="202"/>
      <c r="BK182" s="202"/>
    </row>
    <row r="183" spans="1:63" s="1" customFormat="1" ht="25" x14ac:dyDescent="0.35">
      <c r="A183" s="227"/>
      <c r="B183" s="10" t="s">
        <v>310</v>
      </c>
      <c r="C183" s="10" t="s">
        <v>313</v>
      </c>
      <c r="D183" s="12"/>
      <c r="E183" s="213"/>
      <c r="F183" s="11">
        <v>44136</v>
      </c>
      <c r="G183" s="213"/>
      <c r="H183" s="11">
        <v>44197</v>
      </c>
      <c r="I183" s="213"/>
      <c r="J183" s="11">
        <v>44575</v>
      </c>
      <c r="K183" s="210" t="str">
        <f t="shared" si="1"/>
        <v xml:space="preserve"> </v>
      </c>
      <c r="L183" s="210" t="str">
        <f t="shared" si="2"/>
        <v xml:space="preserve"> </v>
      </c>
      <c r="M183" s="219"/>
      <c r="O183" s="239"/>
      <c r="P183" s="239"/>
      <c r="Q183" s="239"/>
      <c r="S183" s="198"/>
      <c r="T183" s="196"/>
      <c r="U183" s="198"/>
      <c r="V183" s="196"/>
      <c r="W183" s="196"/>
      <c r="X183" s="198"/>
      <c r="Y183" s="196"/>
      <c r="Z183" s="196"/>
      <c r="AA183" s="196"/>
      <c r="AB183" s="196"/>
      <c r="AC183" s="196"/>
      <c r="AD183" s="196"/>
      <c r="AE183" s="196"/>
      <c r="AF183" s="196"/>
      <c r="AG183" s="196"/>
      <c r="AH183" s="196"/>
      <c r="AI183" s="196"/>
      <c r="AJ183" s="196"/>
      <c r="AK183" s="196"/>
      <c r="AL183" s="196"/>
      <c r="AM183" s="196"/>
      <c r="AN183" s="196"/>
      <c r="AO183" s="196"/>
      <c r="AP183" s="196"/>
      <c r="AQ183" s="196"/>
      <c r="AR183" s="196"/>
      <c r="AS183" s="196"/>
      <c r="AT183" s="196"/>
      <c r="AU183" s="196"/>
      <c r="AV183" s="196"/>
      <c r="AW183" s="196"/>
      <c r="AX183" s="196"/>
      <c r="AY183" s="196"/>
      <c r="AZ183" s="196"/>
      <c r="BA183" s="196"/>
      <c r="BB183" s="196"/>
      <c r="BC183" s="196"/>
      <c r="BD183" s="196"/>
      <c r="BE183" s="196"/>
      <c r="BF183" s="196"/>
      <c r="BG183" s="196"/>
      <c r="BH183" s="203"/>
      <c r="BI183" s="203"/>
      <c r="BJ183" s="203"/>
      <c r="BK183" s="203"/>
    </row>
    <row r="184" spans="1:63" s="1" customFormat="1" ht="13" x14ac:dyDescent="0.35">
      <c r="A184" s="227"/>
      <c r="B184" s="10" t="s">
        <v>310</v>
      </c>
      <c r="C184" s="10" t="s">
        <v>314</v>
      </c>
      <c r="D184" s="12"/>
      <c r="E184" s="213"/>
      <c r="F184" s="11">
        <v>44986</v>
      </c>
      <c r="G184" s="213"/>
      <c r="H184" s="11">
        <v>44986</v>
      </c>
      <c r="I184" s="213"/>
      <c r="J184" s="11">
        <v>45261</v>
      </c>
      <c r="K184" s="210" t="str">
        <f t="shared" si="1"/>
        <v xml:space="preserve"> </v>
      </c>
      <c r="L184" s="210" t="str">
        <f t="shared" si="2"/>
        <v xml:space="preserve"> </v>
      </c>
      <c r="M184" s="219"/>
      <c r="O184" s="239"/>
      <c r="P184" s="239"/>
      <c r="Q184" s="239"/>
      <c r="S184" s="198"/>
      <c r="T184" s="196"/>
      <c r="U184" s="198" t="s">
        <v>61</v>
      </c>
      <c r="V184" s="196"/>
      <c r="W184" s="196"/>
      <c r="X184" s="198"/>
      <c r="Y184" s="196"/>
      <c r="Z184" s="196"/>
      <c r="AA184" s="196"/>
      <c r="AB184" s="196"/>
      <c r="AC184" s="196"/>
      <c r="AD184" s="196"/>
      <c r="AE184" s="196"/>
      <c r="AF184" s="196"/>
      <c r="AG184" s="196"/>
      <c r="AH184" s="196"/>
      <c r="AI184" s="196"/>
      <c r="AJ184" s="196"/>
      <c r="AK184" s="196"/>
      <c r="AL184" s="196"/>
      <c r="AM184" s="196"/>
      <c r="AN184" s="196"/>
      <c r="AO184" s="196"/>
      <c r="AP184" s="196"/>
      <c r="AQ184" s="196"/>
      <c r="AR184" s="196"/>
      <c r="AS184" s="196"/>
      <c r="AT184" s="196"/>
      <c r="AU184" s="196"/>
      <c r="AV184" s="196"/>
      <c r="AW184" s="196"/>
      <c r="AX184" s="196"/>
      <c r="AY184" s="196"/>
      <c r="AZ184" s="196"/>
      <c r="BA184" s="196"/>
      <c r="BB184" s="196"/>
      <c r="BC184" s="196"/>
      <c r="BD184" s="196"/>
      <c r="BE184" s="196"/>
      <c r="BF184" s="196"/>
      <c r="BG184" s="196"/>
      <c r="BH184" s="203"/>
      <c r="BI184" s="203"/>
      <c r="BJ184" s="203"/>
      <c r="BK184" s="203"/>
    </row>
    <row r="185" spans="1:63" s="1" customFormat="1" ht="25" x14ac:dyDescent="0.35">
      <c r="A185" s="227"/>
      <c r="B185" s="10" t="s">
        <v>310</v>
      </c>
      <c r="C185" s="10" t="s">
        <v>315</v>
      </c>
      <c r="D185" s="12"/>
      <c r="E185" s="213"/>
      <c r="F185" s="11">
        <v>44228</v>
      </c>
      <c r="G185" s="213"/>
      <c r="H185" s="11">
        <v>44287</v>
      </c>
      <c r="I185" s="213"/>
      <c r="J185" s="11">
        <v>45261</v>
      </c>
      <c r="K185" s="210" t="str">
        <f t="shared" si="1"/>
        <v xml:space="preserve"> </v>
      </c>
      <c r="L185" s="210" t="str">
        <f t="shared" si="2"/>
        <v xml:space="preserve"> </v>
      </c>
      <c r="M185" s="219"/>
      <c r="O185" s="239"/>
      <c r="P185" s="239"/>
      <c r="Q185" s="239"/>
      <c r="S185" s="198"/>
      <c r="T185" s="196"/>
      <c r="U185" s="198"/>
      <c r="V185" s="196"/>
      <c r="W185" s="196"/>
      <c r="X185" s="198"/>
      <c r="Y185" s="196"/>
      <c r="Z185" s="196"/>
      <c r="AA185" s="196"/>
      <c r="AB185" s="196"/>
      <c r="AC185" s="196"/>
      <c r="AD185" s="196"/>
      <c r="AE185" s="196"/>
      <c r="AF185" s="196"/>
      <c r="AG185" s="196"/>
      <c r="AH185" s="196"/>
      <c r="AI185" s="196"/>
      <c r="AJ185" s="196"/>
      <c r="AK185" s="196"/>
      <c r="AL185" s="196"/>
      <c r="AM185" s="196"/>
      <c r="AN185" s="196"/>
      <c r="AO185" s="196"/>
      <c r="AP185" s="196"/>
      <c r="AQ185" s="196"/>
      <c r="AR185" s="196"/>
      <c r="AS185" s="196"/>
      <c r="AT185" s="196"/>
      <c r="AU185" s="196"/>
      <c r="AV185" s="196"/>
      <c r="AW185" s="196"/>
      <c r="AX185" s="196"/>
      <c r="AY185" s="196"/>
      <c r="AZ185" s="196"/>
      <c r="BA185" s="196"/>
      <c r="BB185" s="196"/>
      <c r="BC185" s="196"/>
      <c r="BD185" s="196"/>
      <c r="BE185" s="196"/>
      <c r="BF185" s="196"/>
      <c r="BG185" s="196"/>
      <c r="BH185" s="203"/>
      <c r="BI185" s="203"/>
      <c r="BJ185" s="203"/>
      <c r="BK185" s="203"/>
    </row>
    <row r="186" spans="1:63" s="1" customFormat="1" ht="25" x14ac:dyDescent="0.35">
      <c r="A186" s="227"/>
      <c r="B186" s="10" t="s">
        <v>316</v>
      </c>
      <c r="C186" s="10" t="s">
        <v>317</v>
      </c>
      <c r="D186" s="12"/>
      <c r="E186" s="213"/>
      <c r="F186" s="11">
        <v>44197</v>
      </c>
      <c r="G186" s="213"/>
      <c r="H186" s="11">
        <v>44287</v>
      </c>
      <c r="I186" s="213"/>
      <c r="J186" s="11">
        <v>45047</v>
      </c>
      <c r="K186" s="210" t="str">
        <f t="shared" si="1"/>
        <v xml:space="preserve"> </v>
      </c>
      <c r="L186" s="210" t="str">
        <f t="shared" si="2"/>
        <v xml:space="preserve"> </v>
      </c>
      <c r="M186" s="219"/>
      <c r="O186" s="239"/>
      <c r="P186" s="239"/>
      <c r="Q186" s="239"/>
      <c r="S186" s="198"/>
      <c r="T186" s="196"/>
      <c r="U186" s="198"/>
      <c r="V186" s="196"/>
      <c r="W186" s="196"/>
      <c r="X186" s="198"/>
      <c r="Y186" s="196"/>
      <c r="Z186" s="196"/>
      <c r="AA186" s="196"/>
      <c r="AB186" s="196"/>
      <c r="AC186" s="196"/>
      <c r="AD186" s="196"/>
      <c r="AE186" s="196"/>
      <c r="AF186" s="196"/>
      <c r="AG186" s="196"/>
      <c r="AH186" s="196"/>
      <c r="AI186" s="196"/>
      <c r="AJ186" s="196"/>
      <c r="AK186" s="196"/>
      <c r="AL186" s="196"/>
      <c r="AM186" s="196"/>
      <c r="AN186" s="196"/>
      <c r="AO186" s="196"/>
      <c r="AP186" s="196"/>
      <c r="AQ186" s="196"/>
      <c r="AR186" s="196"/>
      <c r="AS186" s="196"/>
      <c r="AT186" s="196"/>
      <c r="AU186" s="196"/>
      <c r="AV186" s="196"/>
      <c r="AW186" s="196"/>
      <c r="AX186" s="196"/>
      <c r="AY186" s="196"/>
      <c r="AZ186" s="196"/>
      <c r="BA186" s="196"/>
      <c r="BB186" s="196"/>
      <c r="BC186" s="196"/>
      <c r="BD186" s="196"/>
      <c r="BE186" s="196"/>
      <c r="BF186" s="196"/>
      <c r="BG186" s="196"/>
      <c r="BH186" s="203"/>
      <c r="BI186" s="203"/>
      <c r="BJ186" s="203"/>
      <c r="BK186" s="203"/>
    </row>
    <row r="187" spans="1:63" s="1" customFormat="1" ht="32" customHeight="1" thickBot="1" x14ac:dyDescent="0.4">
      <c r="A187" s="206"/>
      <c r="B187" s="17" t="s">
        <v>310</v>
      </c>
      <c r="C187" s="17" t="s">
        <v>318</v>
      </c>
      <c r="D187" s="77"/>
      <c r="E187" s="214"/>
      <c r="F187" s="15">
        <v>44348</v>
      </c>
      <c r="G187" s="214"/>
      <c r="H187" s="15">
        <v>44348</v>
      </c>
      <c r="I187" s="214"/>
      <c r="J187" s="15">
        <v>45047</v>
      </c>
      <c r="K187" s="211" t="str">
        <f t="shared" si="1"/>
        <v xml:space="preserve"> </v>
      </c>
      <c r="L187" s="211" t="str">
        <f t="shared" si="2"/>
        <v xml:space="preserve"> </v>
      </c>
      <c r="M187" s="220"/>
      <c r="O187" s="236"/>
      <c r="P187" s="236"/>
      <c r="Q187" s="236"/>
      <c r="S187" s="199"/>
      <c r="T187" s="195"/>
      <c r="U187" s="199"/>
      <c r="V187" s="195"/>
      <c r="W187" s="195"/>
      <c r="X187" s="199"/>
      <c r="Y187" s="195"/>
      <c r="Z187" s="195"/>
      <c r="AA187" s="195"/>
      <c r="AB187" s="195"/>
      <c r="AC187" s="195"/>
      <c r="AD187" s="195"/>
      <c r="AE187" s="195"/>
      <c r="AF187" s="195"/>
      <c r="AG187" s="195"/>
      <c r="AH187" s="195"/>
      <c r="AI187" s="195"/>
      <c r="AJ187" s="195"/>
      <c r="AK187" s="195"/>
      <c r="AL187" s="195"/>
      <c r="AM187" s="195"/>
      <c r="AN187" s="195"/>
      <c r="AO187" s="195"/>
      <c r="AP187" s="195"/>
      <c r="AQ187" s="195"/>
      <c r="AR187" s="195"/>
      <c r="AS187" s="195"/>
      <c r="AT187" s="195"/>
      <c r="AU187" s="195"/>
      <c r="AV187" s="195"/>
      <c r="AW187" s="195"/>
      <c r="AX187" s="195"/>
      <c r="AY187" s="195"/>
      <c r="AZ187" s="195"/>
      <c r="BA187" s="195"/>
      <c r="BB187" s="195"/>
      <c r="BC187" s="195"/>
      <c r="BD187" s="195"/>
      <c r="BE187" s="195"/>
      <c r="BF187" s="195"/>
      <c r="BG187" s="195"/>
      <c r="BH187" s="204"/>
      <c r="BI187" s="204"/>
      <c r="BJ187" s="204"/>
      <c r="BK187" s="204"/>
    </row>
    <row r="188" spans="1:63" s="16" customFormat="1" ht="13" thickBot="1" x14ac:dyDescent="0.4">
      <c r="E188" s="3"/>
      <c r="F188" s="3"/>
      <c r="G188" s="3"/>
      <c r="H188" s="3"/>
      <c r="I188" s="3"/>
      <c r="J188" s="3"/>
      <c r="K188" s="3"/>
      <c r="L188" s="3"/>
      <c r="M188" s="3"/>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Q188" s="174"/>
      <c r="AR188" s="174"/>
      <c r="AS188" s="174"/>
      <c r="AT188" s="174"/>
      <c r="AU188" s="174"/>
      <c r="AV188" s="174"/>
      <c r="AW188" s="174"/>
      <c r="AX188" s="174"/>
      <c r="AY188" s="174"/>
      <c r="AZ188" s="174"/>
      <c r="BA188" s="174"/>
      <c r="BB188" s="174"/>
      <c r="BC188" s="174"/>
      <c r="BD188" s="174"/>
      <c r="BE188" s="174"/>
      <c r="BF188" s="174"/>
      <c r="BG188" s="174"/>
      <c r="BH188" s="174"/>
      <c r="BI188" s="174"/>
      <c r="BJ188" s="174"/>
      <c r="BK188" s="174"/>
    </row>
    <row r="189" spans="1:63" s="1" customFormat="1" ht="25.5" thickBot="1" x14ac:dyDescent="0.4">
      <c r="A189" s="18" t="s">
        <v>319</v>
      </c>
      <c r="B189" s="19" t="s">
        <v>320</v>
      </c>
      <c r="C189" s="19" t="s">
        <v>321</v>
      </c>
      <c r="D189" s="75"/>
      <c r="E189" s="21">
        <v>297000</v>
      </c>
      <c r="F189" s="22">
        <v>43252</v>
      </c>
      <c r="G189" s="21">
        <v>297000</v>
      </c>
      <c r="H189" s="22">
        <v>43252</v>
      </c>
      <c r="I189" s="21">
        <v>316976.58</v>
      </c>
      <c r="J189" s="22">
        <v>44470</v>
      </c>
      <c r="K189" s="23">
        <f>IF(E189&gt;0,(I189/E189)-1," ")</f>
        <v>6.7261212121212166E-2</v>
      </c>
      <c r="L189" s="23">
        <f>IF(G189&gt;0,(I189/G189)-1," ")</f>
        <v>6.7261212121212166E-2</v>
      </c>
      <c r="M189" s="74"/>
      <c r="O189" s="18"/>
      <c r="P189" s="18"/>
      <c r="Q189" s="18"/>
      <c r="S189" s="180"/>
      <c r="T189" s="180"/>
      <c r="U189" s="180"/>
      <c r="V189" s="180"/>
      <c r="W189" s="180"/>
      <c r="X189" s="180"/>
      <c r="Y189" s="180"/>
      <c r="Z189" s="180"/>
      <c r="AA189" s="180"/>
      <c r="AB189" s="180"/>
      <c r="AC189" s="180"/>
      <c r="AD189" s="180"/>
      <c r="AE189" s="180"/>
      <c r="AF189" s="180"/>
      <c r="AG189" s="180"/>
      <c r="AH189" s="180"/>
      <c r="AI189" s="180"/>
      <c r="AJ189" s="180"/>
      <c r="AK189" s="180"/>
      <c r="AL189" s="180"/>
      <c r="AM189" s="180"/>
      <c r="AN189" s="180"/>
      <c r="AO189" s="180"/>
      <c r="AP189" s="180"/>
      <c r="AQ189" s="180"/>
      <c r="AR189" s="180"/>
      <c r="AS189" s="180"/>
      <c r="AT189" s="180"/>
      <c r="AU189" s="180"/>
      <c r="AV189" s="180"/>
      <c r="AW189" s="180"/>
      <c r="AX189" s="180"/>
      <c r="AY189" s="180"/>
      <c r="AZ189" s="180"/>
      <c r="BA189" s="180"/>
      <c r="BB189" s="180"/>
      <c r="BC189" s="180"/>
      <c r="BD189" s="180"/>
      <c r="BE189" s="180"/>
      <c r="BF189" s="180"/>
      <c r="BG189" s="180"/>
      <c r="BH189" s="180"/>
      <c r="BI189" s="180"/>
      <c r="BJ189" s="180"/>
      <c r="BK189" s="180"/>
    </row>
    <row r="190" spans="1:63" s="16" customFormat="1" ht="13" thickBot="1" x14ac:dyDescent="0.4">
      <c r="E190" s="3"/>
      <c r="F190" s="3"/>
      <c r="G190" s="3"/>
      <c r="H190" s="3"/>
      <c r="I190" s="3"/>
      <c r="J190" s="3"/>
      <c r="K190" s="3"/>
      <c r="L190" s="3"/>
      <c r="M190" s="3"/>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Q190" s="174"/>
      <c r="AR190" s="174"/>
      <c r="AS190" s="174"/>
      <c r="AT190" s="174"/>
      <c r="AU190" s="174"/>
      <c r="AV190" s="174"/>
      <c r="AW190" s="174"/>
      <c r="AX190" s="174"/>
      <c r="AY190" s="174"/>
      <c r="AZ190" s="174"/>
      <c r="BA190" s="174"/>
      <c r="BB190" s="174"/>
      <c r="BC190" s="174"/>
      <c r="BD190" s="174"/>
      <c r="BE190" s="174"/>
      <c r="BF190" s="174"/>
      <c r="BG190" s="174"/>
      <c r="BH190" s="174"/>
      <c r="BI190" s="174"/>
      <c r="BJ190" s="174"/>
      <c r="BK190" s="174"/>
    </row>
    <row r="191" spans="1:63" ht="38" thickBot="1" x14ac:dyDescent="0.4">
      <c r="A191" s="119" t="s">
        <v>322</v>
      </c>
      <c r="B191" s="120" t="s">
        <v>323</v>
      </c>
      <c r="C191" s="120" t="s">
        <v>324</v>
      </c>
      <c r="D191" s="121" t="s">
        <v>235</v>
      </c>
      <c r="E191" s="122">
        <v>477187.69573426183</v>
      </c>
      <c r="F191" s="123">
        <v>43435</v>
      </c>
      <c r="G191" s="122">
        <v>546762.66038197093</v>
      </c>
      <c r="H191" s="123">
        <v>43556</v>
      </c>
      <c r="I191" s="122">
        <v>358037</v>
      </c>
      <c r="J191" s="123">
        <v>43709</v>
      </c>
      <c r="K191" s="23">
        <f>IF(E191&gt;0,(I191/E191)-1," ")</f>
        <v>-0.24969356251091379</v>
      </c>
      <c r="L191" s="23">
        <f>IF(G191&gt;0,(I191/G191)-1," ")</f>
        <v>-0.34516925543182908</v>
      </c>
      <c r="M191" s="74"/>
      <c r="O191" s="119"/>
      <c r="P191" s="119"/>
      <c r="Q191" s="119"/>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Q191" s="175"/>
      <c r="AR191" s="175"/>
      <c r="AS191" s="175"/>
      <c r="AT191" s="175"/>
      <c r="AU191" s="175"/>
      <c r="AV191" s="175"/>
      <c r="AW191" s="175"/>
      <c r="AX191" s="175"/>
      <c r="AY191" s="175"/>
      <c r="AZ191" s="175"/>
      <c r="BA191" s="175"/>
      <c r="BB191" s="175"/>
      <c r="BC191" s="175"/>
      <c r="BD191" s="175"/>
      <c r="BE191" s="175"/>
      <c r="BF191" s="175"/>
      <c r="BG191" s="175"/>
      <c r="BH191" s="175"/>
      <c r="BI191" s="175"/>
      <c r="BJ191" s="175"/>
      <c r="BK191" s="175"/>
    </row>
    <row r="192" spans="1:63" s="16" customFormat="1" ht="13" thickBot="1" x14ac:dyDescent="0.4">
      <c r="E192" s="3"/>
      <c r="F192" s="3"/>
      <c r="G192" s="3"/>
      <c r="H192" s="3"/>
      <c r="I192" s="3"/>
      <c r="J192" s="3"/>
      <c r="K192" s="3"/>
      <c r="L192" s="3"/>
      <c r="M192" s="3"/>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Q192" s="174"/>
      <c r="AR192" s="174"/>
      <c r="AS192" s="174"/>
      <c r="AT192" s="174"/>
      <c r="AU192" s="174"/>
      <c r="AV192" s="174"/>
      <c r="AW192" s="174"/>
      <c r="AX192" s="174"/>
      <c r="AY192" s="174"/>
      <c r="AZ192" s="174"/>
      <c r="BA192" s="174"/>
      <c r="BB192" s="174"/>
      <c r="BC192" s="174"/>
      <c r="BD192" s="174"/>
      <c r="BE192" s="174"/>
      <c r="BF192" s="174"/>
      <c r="BG192" s="174"/>
      <c r="BH192" s="174"/>
      <c r="BI192" s="174"/>
      <c r="BJ192" s="174"/>
      <c r="BK192" s="174"/>
    </row>
    <row r="193" spans="1:63" ht="72" customHeight="1" thickBot="1" x14ac:dyDescent="0.4">
      <c r="A193" s="187" t="s">
        <v>325</v>
      </c>
      <c r="B193" s="120" t="s">
        <v>326</v>
      </c>
      <c r="C193" s="120" t="s">
        <v>327</v>
      </c>
      <c r="D193" s="121" t="s">
        <v>235</v>
      </c>
      <c r="E193" s="122">
        <v>895000</v>
      </c>
      <c r="F193" s="123">
        <v>43313</v>
      </c>
      <c r="G193" s="122">
        <v>895000</v>
      </c>
      <c r="H193" s="123">
        <v>43313</v>
      </c>
      <c r="I193" s="122">
        <v>1740540</v>
      </c>
      <c r="J193" s="123">
        <v>43739</v>
      </c>
      <c r="K193" s="23">
        <f>IF(E193&gt;0,(I193/E193)-1," ")</f>
        <v>0.9447374301675977</v>
      </c>
      <c r="L193" s="23">
        <f>IF(G193&gt;0,(I193/G193)-1," ")</f>
        <v>0.9447374301675977</v>
      </c>
      <c r="M193" s="24" t="s">
        <v>328</v>
      </c>
      <c r="O193" s="119"/>
      <c r="P193" s="119">
        <v>36</v>
      </c>
      <c r="Q193" s="119"/>
      <c r="S193" s="174" t="s">
        <v>33</v>
      </c>
      <c r="T193" s="175" t="s">
        <v>35</v>
      </c>
      <c r="U193" s="183" t="s">
        <v>35</v>
      </c>
      <c r="V193" s="183" t="s">
        <v>35</v>
      </c>
      <c r="W193" s="183" t="s">
        <v>35</v>
      </c>
      <c r="X193" s="183" t="s">
        <v>35</v>
      </c>
      <c r="Y193" s="183" t="s">
        <v>35</v>
      </c>
      <c r="Z193" s="183" t="s">
        <v>35</v>
      </c>
      <c r="AA193" s="183" t="s">
        <v>35</v>
      </c>
      <c r="AB193" s="174" t="s">
        <v>737</v>
      </c>
      <c r="AC193" s="183" t="s">
        <v>35</v>
      </c>
      <c r="AD193" s="183" t="s">
        <v>35</v>
      </c>
      <c r="AE193" s="183" t="s">
        <v>35</v>
      </c>
      <c r="AF193" s="183" t="s">
        <v>35</v>
      </c>
      <c r="AG193" s="183" t="s">
        <v>35</v>
      </c>
      <c r="AH193" s="183" t="s">
        <v>35</v>
      </c>
      <c r="AI193" s="183" t="s">
        <v>35</v>
      </c>
      <c r="AJ193" s="183" t="s">
        <v>35</v>
      </c>
      <c r="AK193" s="183" t="s">
        <v>35</v>
      </c>
      <c r="AL193" s="183" t="s">
        <v>35</v>
      </c>
      <c r="AM193" s="183" t="s">
        <v>35</v>
      </c>
      <c r="AN193" s="183" t="s">
        <v>35</v>
      </c>
      <c r="AO193" s="183" t="s">
        <v>35</v>
      </c>
      <c r="AP193" s="183" t="s">
        <v>35</v>
      </c>
      <c r="AQ193" s="183" t="s">
        <v>35</v>
      </c>
      <c r="AR193" s="183" t="s">
        <v>35</v>
      </c>
      <c r="AS193" s="183" t="s">
        <v>35</v>
      </c>
      <c r="AT193" s="183" t="s">
        <v>35</v>
      </c>
      <c r="AU193" s="183" t="s">
        <v>35</v>
      </c>
      <c r="AV193" s="183" t="s">
        <v>35</v>
      </c>
      <c r="AW193" s="183" t="s">
        <v>35</v>
      </c>
      <c r="AX193" s="183" t="s">
        <v>35</v>
      </c>
      <c r="AY193" s="183" t="s">
        <v>35</v>
      </c>
      <c r="AZ193" s="183" t="s">
        <v>35</v>
      </c>
      <c r="BA193" s="183" t="s">
        <v>35</v>
      </c>
      <c r="BB193" s="183" t="s">
        <v>35</v>
      </c>
      <c r="BC193" s="183" t="s">
        <v>35</v>
      </c>
      <c r="BD193" s="183" t="s">
        <v>35</v>
      </c>
      <c r="BE193" s="183" t="s">
        <v>35</v>
      </c>
      <c r="BF193" s="183" t="s">
        <v>35</v>
      </c>
      <c r="BG193" s="183" t="s">
        <v>35</v>
      </c>
      <c r="BH193" s="175"/>
      <c r="BI193" s="175"/>
      <c r="BJ193" s="175"/>
      <c r="BK193" s="175"/>
    </row>
    <row r="194" spans="1:63" s="16" customFormat="1" ht="13" thickBot="1" x14ac:dyDescent="0.4">
      <c r="E194" s="3"/>
      <c r="F194" s="3"/>
      <c r="G194" s="3"/>
      <c r="H194" s="3"/>
      <c r="I194" s="3"/>
      <c r="J194" s="3"/>
      <c r="K194" s="3"/>
      <c r="L194" s="3"/>
      <c r="M194" s="3"/>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Q194" s="174"/>
      <c r="AR194" s="174"/>
      <c r="AS194" s="174"/>
      <c r="AT194" s="174"/>
      <c r="AU194" s="174"/>
      <c r="AV194" s="174"/>
      <c r="AW194" s="174"/>
      <c r="AX194" s="174"/>
      <c r="AY194" s="174"/>
      <c r="AZ194" s="174"/>
      <c r="BA194" s="174"/>
      <c r="BB194" s="174"/>
      <c r="BC194" s="174"/>
      <c r="BD194" s="174"/>
      <c r="BE194" s="174"/>
      <c r="BF194" s="174"/>
      <c r="BG194" s="174"/>
      <c r="BH194" s="174"/>
      <c r="BI194" s="174"/>
      <c r="BJ194" s="174"/>
      <c r="BK194" s="174"/>
    </row>
    <row r="195" spans="1:63" ht="25.5" thickBot="1" x14ac:dyDescent="0.4">
      <c r="A195" s="119" t="s">
        <v>329</v>
      </c>
      <c r="B195" s="120" t="s">
        <v>330</v>
      </c>
      <c r="C195" s="120" t="s">
        <v>331</v>
      </c>
      <c r="D195" s="121" t="s">
        <v>235</v>
      </c>
      <c r="E195" s="122">
        <v>627000</v>
      </c>
      <c r="F195" s="123">
        <v>43374</v>
      </c>
      <c r="G195" s="122">
        <v>627000</v>
      </c>
      <c r="H195" s="123">
        <v>43374</v>
      </c>
      <c r="I195" s="122">
        <v>197693</v>
      </c>
      <c r="J195" s="123">
        <v>43770</v>
      </c>
      <c r="K195" s="23">
        <f>IF(E195&gt;0,(I195/E195)-1," ")</f>
        <v>-0.68470015948963314</v>
      </c>
      <c r="L195" s="23">
        <f>IF(G195&gt;0,(I195/G195)-1," ")</f>
        <v>-0.68470015948963314</v>
      </c>
      <c r="M195" s="74"/>
      <c r="O195" s="119"/>
      <c r="P195" s="119"/>
      <c r="Q195" s="119"/>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Q195" s="175"/>
      <c r="AR195" s="175"/>
      <c r="AS195" s="175"/>
      <c r="AT195" s="175"/>
      <c r="AU195" s="175"/>
      <c r="AV195" s="175"/>
      <c r="AW195" s="175"/>
      <c r="AX195" s="175"/>
      <c r="AY195" s="175"/>
      <c r="AZ195" s="175"/>
      <c r="BA195" s="175"/>
      <c r="BB195" s="175"/>
      <c r="BC195" s="175"/>
      <c r="BD195" s="175"/>
      <c r="BE195" s="175"/>
      <c r="BF195" s="175"/>
      <c r="BG195" s="175"/>
      <c r="BH195" s="175"/>
      <c r="BI195" s="175"/>
      <c r="BJ195" s="175"/>
      <c r="BK195" s="175"/>
    </row>
    <row r="196" spans="1:63" s="16" customFormat="1" ht="13" thickBot="1" x14ac:dyDescent="0.4">
      <c r="E196" s="3"/>
      <c r="F196" s="3"/>
      <c r="G196" s="3"/>
      <c r="H196" s="3"/>
      <c r="I196" s="3"/>
      <c r="J196" s="3"/>
      <c r="K196" s="3"/>
      <c r="L196" s="3"/>
      <c r="M196" s="3"/>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Q196" s="174"/>
      <c r="AR196" s="174"/>
      <c r="AS196" s="174"/>
      <c r="AT196" s="174"/>
      <c r="AU196" s="174"/>
      <c r="AV196" s="174"/>
      <c r="AW196" s="174"/>
      <c r="AX196" s="174"/>
      <c r="AY196" s="174"/>
      <c r="AZ196" s="174"/>
      <c r="BA196" s="174"/>
      <c r="BB196" s="174"/>
      <c r="BC196" s="174"/>
      <c r="BD196" s="174"/>
      <c r="BE196" s="174"/>
      <c r="BF196" s="174"/>
      <c r="BG196" s="174"/>
      <c r="BH196" s="174"/>
      <c r="BI196" s="174"/>
      <c r="BJ196" s="174"/>
      <c r="BK196" s="174"/>
    </row>
    <row r="197" spans="1:63" ht="129" customHeight="1" thickBot="1" x14ac:dyDescent="0.4">
      <c r="A197" s="187" t="s">
        <v>332</v>
      </c>
      <c r="B197" s="120" t="s">
        <v>333</v>
      </c>
      <c r="C197" s="120" t="s">
        <v>334</v>
      </c>
      <c r="D197" s="121" t="s">
        <v>235</v>
      </c>
      <c r="E197" s="122">
        <v>7518142.3099484239</v>
      </c>
      <c r="F197" s="123">
        <v>43252</v>
      </c>
      <c r="G197" s="122">
        <v>10825950.723817611</v>
      </c>
      <c r="H197" s="123">
        <v>43344</v>
      </c>
      <c r="I197" s="122">
        <v>10407451</v>
      </c>
      <c r="J197" s="123">
        <v>43800</v>
      </c>
      <c r="K197" s="23">
        <f>IF(E197&gt;0,(I197/E197)-1," ")</f>
        <v>0.38431151884798487</v>
      </c>
      <c r="L197" s="23">
        <f>IF(G197&gt;0,(I197/G197)-1," ")</f>
        <v>-3.865708744608376E-2</v>
      </c>
      <c r="M197" s="24" t="s">
        <v>335</v>
      </c>
      <c r="O197" s="119"/>
      <c r="P197" s="119">
        <v>37</v>
      </c>
      <c r="Q197" s="119"/>
      <c r="S197" s="174" t="s">
        <v>33</v>
      </c>
      <c r="T197" s="175" t="s">
        <v>35</v>
      </c>
      <c r="U197" s="183" t="s">
        <v>35</v>
      </c>
      <c r="V197" s="183" t="s">
        <v>35</v>
      </c>
      <c r="W197" s="183" t="s">
        <v>35</v>
      </c>
      <c r="X197" s="174" t="s">
        <v>717</v>
      </c>
      <c r="Y197" s="183" t="s">
        <v>35</v>
      </c>
      <c r="Z197" s="183" t="s">
        <v>35</v>
      </c>
      <c r="AA197" s="183" t="s">
        <v>35</v>
      </c>
      <c r="AB197" s="183" t="s">
        <v>35</v>
      </c>
      <c r="AC197" s="183" t="s">
        <v>35</v>
      </c>
      <c r="AD197" s="183" t="s">
        <v>35</v>
      </c>
      <c r="AE197" s="183" t="s">
        <v>35</v>
      </c>
      <c r="AF197" s="183" t="s">
        <v>35</v>
      </c>
      <c r="AG197" s="183" t="s">
        <v>35</v>
      </c>
      <c r="AH197" s="183" t="s">
        <v>35</v>
      </c>
      <c r="AI197" s="183" t="s">
        <v>35</v>
      </c>
      <c r="AJ197" s="183" t="s">
        <v>35</v>
      </c>
      <c r="AK197" s="183" t="s">
        <v>35</v>
      </c>
      <c r="AL197" s="183" t="s">
        <v>35</v>
      </c>
      <c r="AM197" s="183" t="s">
        <v>35</v>
      </c>
      <c r="AN197" s="183" t="s">
        <v>35</v>
      </c>
      <c r="AO197" s="183" t="s">
        <v>35</v>
      </c>
      <c r="AP197" s="183" t="s">
        <v>35</v>
      </c>
      <c r="AQ197" s="183" t="s">
        <v>35</v>
      </c>
      <c r="AR197" s="183" t="s">
        <v>35</v>
      </c>
      <c r="AS197" s="183" t="s">
        <v>35</v>
      </c>
      <c r="AT197" s="183" t="s">
        <v>35</v>
      </c>
      <c r="AU197" s="183" t="s">
        <v>35</v>
      </c>
      <c r="AV197" s="183" t="s">
        <v>35</v>
      </c>
      <c r="AW197" s="183" t="s">
        <v>35</v>
      </c>
      <c r="AX197" s="183" t="s">
        <v>35</v>
      </c>
      <c r="AY197" s="183" t="s">
        <v>35</v>
      </c>
      <c r="AZ197" s="183" t="s">
        <v>35</v>
      </c>
      <c r="BA197" s="183" t="s">
        <v>35</v>
      </c>
      <c r="BB197" s="183" t="s">
        <v>35</v>
      </c>
      <c r="BC197" s="183" t="s">
        <v>35</v>
      </c>
      <c r="BD197" s="183" t="s">
        <v>35</v>
      </c>
      <c r="BE197" s="183" t="s">
        <v>35</v>
      </c>
      <c r="BF197" s="183" t="s">
        <v>35</v>
      </c>
      <c r="BG197" s="183" t="s">
        <v>35</v>
      </c>
      <c r="BH197" s="175"/>
      <c r="BI197" s="175"/>
      <c r="BJ197" s="175"/>
      <c r="BK197" s="175"/>
    </row>
    <row r="198" spans="1:63" s="16" customFormat="1" ht="13" thickBot="1" x14ac:dyDescent="0.4">
      <c r="E198" s="3"/>
      <c r="F198" s="3"/>
      <c r="G198" s="3"/>
      <c r="H198" s="3"/>
      <c r="I198" s="3"/>
      <c r="J198" s="3"/>
      <c r="K198" s="3"/>
      <c r="L198" s="3"/>
      <c r="M198" s="3"/>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Q198" s="174"/>
      <c r="AR198" s="174"/>
      <c r="AS198" s="174"/>
      <c r="AT198" s="174"/>
      <c r="AU198" s="174"/>
      <c r="AV198" s="174"/>
      <c r="AW198" s="174"/>
      <c r="AX198" s="174"/>
      <c r="AY198" s="174"/>
      <c r="AZ198" s="174"/>
      <c r="BA198" s="174"/>
      <c r="BB198" s="174"/>
      <c r="BC198" s="174"/>
      <c r="BD198" s="174"/>
      <c r="BE198" s="174"/>
      <c r="BF198" s="174"/>
      <c r="BG198" s="174"/>
      <c r="BH198" s="174"/>
      <c r="BI198" s="174"/>
      <c r="BJ198" s="174"/>
      <c r="BK198" s="174"/>
    </row>
    <row r="199" spans="1:63" ht="25.5" thickBot="1" x14ac:dyDescent="0.4">
      <c r="A199" s="119" t="s">
        <v>336</v>
      </c>
      <c r="B199" s="120" t="s">
        <v>337</v>
      </c>
      <c r="C199" s="120" t="s">
        <v>338</v>
      </c>
      <c r="D199" s="121" t="s">
        <v>235</v>
      </c>
      <c r="E199" s="122">
        <v>3973902</v>
      </c>
      <c r="F199" s="123">
        <v>43252</v>
      </c>
      <c r="G199" s="122">
        <v>2748000</v>
      </c>
      <c r="H199" s="123">
        <v>43344</v>
      </c>
      <c r="I199" s="122">
        <v>4231775</v>
      </c>
      <c r="J199" s="123">
        <v>43800</v>
      </c>
      <c r="K199" s="23">
        <f>IF(E199&gt;0,(I199/E199)-1," ")</f>
        <v>6.4891635475661014E-2</v>
      </c>
      <c r="L199" s="23">
        <f>IF(G199&gt;0,(I199/G199)-1," ")</f>
        <v>0.53994723435225622</v>
      </c>
      <c r="M199" s="74"/>
      <c r="O199" s="119"/>
      <c r="P199" s="119"/>
      <c r="Q199" s="119"/>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Q199" s="175"/>
      <c r="AR199" s="175"/>
      <c r="AS199" s="175"/>
      <c r="AT199" s="175"/>
      <c r="AU199" s="175"/>
      <c r="AV199" s="175"/>
      <c r="AW199" s="175"/>
      <c r="AX199" s="175"/>
      <c r="AY199" s="175"/>
      <c r="AZ199" s="175"/>
      <c r="BA199" s="175"/>
      <c r="BB199" s="175"/>
      <c r="BC199" s="175"/>
      <c r="BD199" s="175"/>
      <c r="BE199" s="175"/>
      <c r="BF199" s="175"/>
      <c r="BG199" s="175"/>
      <c r="BH199" s="175"/>
      <c r="BI199" s="175"/>
      <c r="BJ199" s="175"/>
      <c r="BK199" s="175"/>
    </row>
    <row r="200" spans="1:63" s="16" customFormat="1" ht="13" thickBot="1" x14ac:dyDescent="0.4">
      <c r="E200" s="3"/>
      <c r="F200" s="3"/>
      <c r="G200" s="3"/>
      <c r="H200" s="3"/>
      <c r="I200" s="3"/>
      <c r="J200" s="3"/>
      <c r="K200" s="3"/>
      <c r="L200" s="3"/>
      <c r="M200" s="3"/>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Q200" s="174"/>
      <c r="AR200" s="174"/>
      <c r="AS200" s="174"/>
      <c r="AT200" s="174"/>
      <c r="AU200" s="174"/>
      <c r="AV200" s="174"/>
      <c r="AW200" s="174"/>
      <c r="AX200" s="174"/>
      <c r="AY200" s="174"/>
      <c r="AZ200" s="174"/>
      <c r="BA200" s="174"/>
      <c r="BB200" s="174"/>
      <c r="BC200" s="174"/>
      <c r="BD200" s="174"/>
      <c r="BE200" s="174"/>
      <c r="BF200" s="174"/>
      <c r="BG200" s="174"/>
      <c r="BH200" s="174"/>
      <c r="BI200" s="174"/>
      <c r="BJ200" s="174"/>
      <c r="BK200" s="174"/>
    </row>
    <row r="201" spans="1:63" ht="38" thickBot="1" x14ac:dyDescent="0.4">
      <c r="A201" s="119" t="s">
        <v>339</v>
      </c>
      <c r="B201" s="120" t="s">
        <v>340</v>
      </c>
      <c r="C201" s="120" t="s">
        <v>341</v>
      </c>
      <c r="D201" s="121" t="s">
        <v>235</v>
      </c>
      <c r="E201" s="122">
        <v>6309472</v>
      </c>
      <c r="F201" s="123">
        <v>43313</v>
      </c>
      <c r="G201" s="122">
        <v>6309000</v>
      </c>
      <c r="H201" s="123">
        <v>43313</v>
      </c>
      <c r="I201" s="122">
        <v>5625886</v>
      </c>
      <c r="J201" s="123">
        <v>43800</v>
      </c>
      <c r="K201" s="23">
        <f>IF(E201&gt;0,(I201/E201)-1," ")</f>
        <v>-0.10834282171313225</v>
      </c>
      <c r="L201" s="23">
        <f>IF(G201&gt;0,(I201/G201)-1," ")</f>
        <v>-0.10827611348866695</v>
      </c>
      <c r="M201" s="74"/>
      <c r="O201" s="119"/>
      <c r="P201" s="119"/>
      <c r="Q201" s="119"/>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Q201" s="175"/>
      <c r="AR201" s="175"/>
      <c r="AS201" s="175"/>
      <c r="AT201" s="175"/>
      <c r="AU201" s="175"/>
      <c r="AV201" s="175"/>
      <c r="AW201" s="175"/>
      <c r="AX201" s="175"/>
      <c r="AY201" s="175"/>
      <c r="AZ201" s="175"/>
      <c r="BA201" s="175"/>
      <c r="BB201" s="175"/>
      <c r="BC201" s="175"/>
      <c r="BD201" s="175"/>
      <c r="BE201" s="175"/>
      <c r="BF201" s="175"/>
      <c r="BG201" s="175"/>
      <c r="BH201" s="175"/>
      <c r="BI201" s="175"/>
      <c r="BJ201" s="175"/>
      <c r="BK201" s="175"/>
    </row>
    <row r="202" spans="1:63" s="16" customFormat="1" ht="13" thickBot="1" x14ac:dyDescent="0.4">
      <c r="E202" s="3"/>
      <c r="F202" s="3"/>
      <c r="G202" s="3"/>
      <c r="H202" s="3"/>
      <c r="I202" s="3"/>
      <c r="J202" s="3"/>
      <c r="K202" s="3"/>
      <c r="L202" s="3"/>
      <c r="M202" s="3"/>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Q202" s="174"/>
      <c r="AR202" s="174"/>
      <c r="AS202" s="174"/>
      <c r="AT202" s="174"/>
      <c r="AU202" s="174"/>
      <c r="AV202" s="174"/>
      <c r="AW202" s="174"/>
      <c r="AX202" s="174"/>
      <c r="AY202" s="174"/>
      <c r="AZ202" s="174"/>
      <c r="BA202" s="174"/>
      <c r="BB202" s="174"/>
      <c r="BC202" s="174"/>
      <c r="BD202" s="174"/>
      <c r="BE202" s="174"/>
      <c r="BF202" s="174"/>
      <c r="BG202" s="174"/>
      <c r="BH202" s="174"/>
      <c r="BI202" s="174"/>
      <c r="BJ202" s="174"/>
      <c r="BK202" s="174"/>
    </row>
    <row r="203" spans="1:63" ht="50.5" thickBot="1" x14ac:dyDescent="0.4">
      <c r="A203" s="119" t="s">
        <v>342</v>
      </c>
      <c r="B203" s="120" t="s">
        <v>343</v>
      </c>
      <c r="C203" s="120" t="s">
        <v>344</v>
      </c>
      <c r="D203" s="121" t="s">
        <v>235</v>
      </c>
      <c r="E203" s="122">
        <v>10203073.193416024</v>
      </c>
      <c r="F203" s="123">
        <v>43070</v>
      </c>
      <c r="G203" s="122">
        <v>11770000</v>
      </c>
      <c r="H203" s="123">
        <v>43191</v>
      </c>
      <c r="I203" s="122">
        <v>9130873</v>
      </c>
      <c r="J203" s="123">
        <v>43831</v>
      </c>
      <c r="K203" s="23">
        <f>IF(E203&gt;0,(I203/E203)-1," ")</f>
        <v>-0.10508600429406967</v>
      </c>
      <c r="L203" s="23">
        <f>IF(G203&gt;0,(I203/G203)-1," ")</f>
        <v>-0.22422489379779098</v>
      </c>
      <c r="M203" s="74"/>
      <c r="O203" s="119"/>
      <c r="P203" s="119"/>
      <c r="Q203" s="119"/>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Q203" s="175"/>
      <c r="AR203" s="175"/>
      <c r="AS203" s="175"/>
      <c r="AT203" s="175"/>
      <c r="AU203" s="175"/>
      <c r="AV203" s="175"/>
      <c r="AW203" s="175"/>
      <c r="AX203" s="175"/>
      <c r="AY203" s="175"/>
      <c r="AZ203" s="175"/>
      <c r="BA203" s="175"/>
      <c r="BB203" s="175"/>
      <c r="BC203" s="175"/>
      <c r="BD203" s="175"/>
      <c r="BE203" s="175"/>
      <c r="BF203" s="175"/>
      <c r="BG203" s="175"/>
      <c r="BH203" s="175"/>
      <c r="BI203" s="175"/>
      <c r="BJ203" s="175"/>
      <c r="BK203" s="175"/>
    </row>
    <row r="204" spans="1:63" s="16" customFormat="1" ht="13" thickBot="1" x14ac:dyDescent="0.4">
      <c r="E204" s="3"/>
      <c r="F204" s="3"/>
      <c r="G204" s="3"/>
      <c r="H204" s="3"/>
      <c r="I204" s="3"/>
      <c r="J204" s="3"/>
      <c r="K204" s="3"/>
      <c r="L204" s="3"/>
      <c r="M204" s="3"/>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Q204" s="174"/>
      <c r="AR204" s="174"/>
      <c r="AS204" s="174"/>
      <c r="AT204" s="174"/>
      <c r="AU204" s="174"/>
      <c r="AV204" s="174"/>
      <c r="AW204" s="174"/>
      <c r="AX204" s="174"/>
      <c r="AY204" s="174"/>
      <c r="AZ204" s="174"/>
      <c r="BA204" s="174"/>
      <c r="BB204" s="174"/>
      <c r="BC204" s="174"/>
      <c r="BD204" s="174"/>
      <c r="BE204" s="174"/>
      <c r="BF204" s="174"/>
      <c r="BG204" s="174"/>
      <c r="BH204" s="174"/>
      <c r="BI204" s="174"/>
      <c r="BJ204" s="174"/>
      <c r="BK204" s="174"/>
    </row>
    <row r="205" spans="1:63" ht="38" thickBot="1" x14ac:dyDescent="0.4">
      <c r="A205" s="119" t="s">
        <v>345</v>
      </c>
      <c r="B205" s="120" t="s">
        <v>346</v>
      </c>
      <c r="C205" s="120" t="s">
        <v>347</v>
      </c>
      <c r="D205" s="121" t="s">
        <v>235</v>
      </c>
      <c r="E205" s="122">
        <v>2295190.101438384</v>
      </c>
      <c r="F205" s="123">
        <v>43101</v>
      </c>
      <c r="G205" s="122">
        <v>2443000</v>
      </c>
      <c r="H205" s="123">
        <v>43160</v>
      </c>
      <c r="I205" s="122">
        <f>2660619*0+2470627.29</f>
        <v>2470627.29</v>
      </c>
      <c r="J205" s="123">
        <v>43831</v>
      </c>
      <c r="K205" s="23">
        <f>IF(E205&gt;0,(I205/E205)-1," ")</f>
        <v>7.6436887929967279E-2</v>
      </c>
      <c r="L205" s="23">
        <f>IF(G205&gt;0,(I205/G205)-1," ")</f>
        <v>1.1308755628325784E-2</v>
      </c>
      <c r="M205" s="74"/>
      <c r="O205" s="119"/>
      <c r="P205" s="119"/>
      <c r="Q205" s="119"/>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Q205" s="175"/>
      <c r="AR205" s="175"/>
      <c r="AS205" s="175"/>
      <c r="AT205" s="175"/>
      <c r="AU205" s="175"/>
      <c r="AV205" s="175"/>
      <c r="AW205" s="175"/>
      <c r="AX205" s="175"/>
      <c r="AY205" s="175"/>
      <c r="AZ205" s="175"/>
      <c r="BA205" s="175"/>
      <c r="BB205" s="175"/>
      <c r="BC205" s="175"/>
      <c r="BD205" s="175"/>
      <c r="BE205" s="175"/>
      <c r="BF205" s="175"/>
      <c r="BG205" s="175"/>
      <c r="BH205" s="175"/>
      <c r="BI205" s="175"/>
      <c r="BJ205" s="175"/>
      <c r="BK205" s="175"/>
    </row>
    <row r="206" spans="1:63" s="16" customFormat="1" ht="13" thickBot="1" x14ac:dyDescent="0.4">
      <c r="E206" s="3"/>
      <c r="F206" s="3"/>
      <c r="G206" s="3"/>
      <c r="H206" s="3"/>
      <c r="I206" s="3"/>
      <c r="J206" s="3"/>
      <c r="K206" s="3"/>
      <c r="L206" s="3"/>
      <c r="M206" s="3"/>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Q206" s="174"/>
      <c r="AR206" s="174"/>
      <c r="AS206" s="174"/>
      <c r="AT206" s="174"/>
      <c r="AU206" s="174"/>
      <c r="AV206" s="174"/>
      <c r="AW206" s="174"/>
      <c r="AX206" s="174"/>
      <c r="AY206" s="174"/>
      <c r="AZ206" s="174"/>
      <c r="BA206" s="174"/>
      <c r="BB206" s="174"/>
      <c r="BC206" s="174"/>
      <c r="BD206" s="174"/>
      <c r="BE206" s="174"/>
      <c r="BF206" s="174"/>
      <c r="BG206" s="174"/>
      <c r="BH206" s="174"/>
      <c r="BI206" s="174"/>
      <c r="BJ206" s="174"/>
      <c r="BK206" s="174"/>
    </row>
    <row r="207" spans="1:63" ht="99.5" customHeight="1" thickBot="1" x14ac:dyDescent="0.4">
      <c r="A207" s="187" t="s">
        <v>348</v>
      </c>
      <c r="B207" s="120" t="s">
        <v>349</v>
      </c>
      <c r="C207" s="120" t="s">
        <v>350</v>
      </c>
      <c r="D207" s="121" t="s">
        <v>235</v>
      </c>
      <c r="E207" s="122">
        <v>4655000</v>
      </c>
      <c r="F207" s="123">
        <v>43252</v>
      </c>
      <c r="G207" s="122">
        <v>10411000</v>
      </c>
      <c r="H207" s="123">
        <v>43344</v>
      </c>
      <c r="I207" s="122">
        <v>8227450</v>
      </c>
      <c r="J207" s="123">
        <v>43831</v>
      </c>
      <c r="K207" s="23">
        <f>IF(E207&gt;0,(I207/E207)-1," ")</f>
        <v>0.76744360902255648</v>
      </c>
      <c r="L207" s="23">
        <f>IF(G207&gt;0,(I207/G207)-1," ")</f>
        <v>-0.20973489578330606</v>
      </c>
      <c r="M207" s="24" t="s">
        <v>351</v>
      </c>
      <c r="O207" s="119"/>
      <c r="P207" s="119">
        <v>38</v>
      </c>
      <c r="Q207" s="119"/>
      <c r="S207" s="174" t="s">
        <v>33</v>
      </c>
      <c r="T207" s="175" t="s">
        <v>35</v>
      </c>
      <c r="U207" s="183" t="s">
        <v>35</v>
      </c>
      <c r="V207" s="183" t="s">
        <v>35</v>
      </c>
      <c r="W207" s="183" t="s">
        <v>35</v>
      </c>
      <c r="X207" s="174" t="s">
        <v>717</v>
      </c>
      <c r="Y207" s="183" t="s">
        <v>35</v>
      </c>
      <c r="Z207" s="183" t="s">
        <v>35</v>
      </c>
      <c r="AA207" s="183" t="s">
        <v>35</v>
      </c>
      <c r="AB207" s="183" t="s">
        <v>35</v>
      </c>
      <c r="AC207" s="183" t="s">
        <v>35</v>
      </c>
      <c r="AD207" s="183" t="s">
        <v>35</v>
      </c>
      <c r="AE207" s="183" t="s">
        <v>35</v>
      </c>
      <c r="AF207" s="183" t="s">
        <v>35</v>
      </c>
      <c r="AG207" s="183" t="s">
        <v>35</v>
      </c>
      <c r="AH207" s="183" t="s">
        <v>35</v>
      </c>
      <c r="AI207" s="183" t="s">
        <v>35</v>
      </c>
      <c r="AJ207" s="183" t="s">
        <v>35</v>
      </c>
      <c r="AK207" s="183" t="s">
        <v>35</v>
      </c>
      <c r="AL207" s="183" t="s">
        <v>35</v>
      </c>
      <c r="AM207" s="183" t="s">
        <v>35</v>
      </c>
      <c r="AN207" s="183" t="s">
        <v>35</v>
      </c>
      <c r="AO207" s="183" t="s">
        <v>35</v>
      </c>
      <c r="AP207" s="183" t="s">
        <v>35</v>
      </c>
      <c r="AQ207" s="183" t="s">
        <v>35</v>
      </c>
      <c r="AR207" s="183" t="s">
        <v>35</v>
      </c>
      <c r="AS207" s="183" t="s">
        <v>35</v>
      </c>
      <c r="AT207" s="183" t="s">
        <v>35</v>
      </c>
      <c r="AU207" s="183" t="s">
        <v>35</v>
      </c>
      <c r="AV207" s="183" t="s">
        <v>35</v>
      </c>
      <c r="AW207" s="183" t="s">
        <v>35</v>
      </c>
      <c r="AX207" s="183" t="s">
        <v>35</v>
      </c>
      <c r="AY207" s="183" t="s">
        <v>35</v>
      </c>
      <c r="AZ207" s="183" t="s">
        <v>35</v>
      </c>
      <c r="BA207" s="183" t="s">
        <v>35</v>
      </c>
      <c r="BB207" s="183" t="s">
        <v>35</v>
      </c>
      <c r="BC207" s="183" t="s">
        <v>35</v>
      </c>
      <c r="BD207" s="183" t="s">
        <v>35</v>
      </c>
      <c r="BE207" s="183" t="s">
        <v>35</v>
      </c>
      <c r="BF207" s="183" t="s">
        <v>35</v>
      </c>
      <c r="BG207" s="183" t="s">
        <v>35</v>
      </c>
      <c r="BH207" s="175"/>
      <c r="BI207" s="175"/>
      <c r="BJ207" s="175"/>
      <c r="BK207" s="175"/>
    </row>
    <row r="208" spans="1:63" s="16" customFormat="1" ht="13" thickBot="1" x14ac:dyDescent="0.4">
      <c r="E208" s="3"/>
      <c r="F208" s="3"/>
      <c r="G208" s="3"/>
      <c r="H208" s="3"/>
      <c r="I208" s="3"/>
      <c r="J208" s="3"/>
      <c r="K208" s="3"/>
      <c r="L208" s="3"/>
      <c r="M208" s="3"/>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Q208" s="174"/>
      <c r="AR208" s="174"/>
      <c r="AS208" s="174"/>
      <c r="AT208" s="174"/>
      <c r="AU208" s="174"/>
      <c r="AV208" s="174"/>
      <c r="AW208" s="174"/>
      <c r="AX208" s="174"/>
      <c r="AY208" s="174"/>
      <c r="AZ208" s="174"/>
      <c r="BA208" s="174"/>
      <c r="BB208" s="174"/>
      <c r="BC208" s="174"/>
      <c r="BD208" s="174"/>
      <c r="BE208" s="174"/>
      <c r="BF208" s="174"/>
      <c r="BG208" s="174"/>
      <c r="BH208" s="174"/>
      <c r="BI208" s="174"/>
      <c r="BJ208" s="174"/>
      <c r="BK208" s="174"/>
    </row>
    <row r="209" spans="1:63" x14ac:dyDescent="0.35">
      <c r="A209" s="253" t="s">
        <v>352</v>
      </c>
      <c r="B209" s="124" t="s">
        <v>353</v>
      </c>
      <c r="C209" s="124" t="s">
        <v>354</v>
      </c>
      <c r="D209" s="125" t="s">
        <v>235</v>
      </c>
      <c r="E209" s="228">
        <v>6011000</v>
      </c>
      <c r="F209" s="126">
        <v>43132</v>
      </c>
      <c r="G209" s="228">
        <v>6011000</v>
      </c>
      <c r="H209" s="126">
        <v>43132</v>
      </c>
      <c r="I209" s="228">
        <v>5365019</v>
      </c>
      <c r="J209" s="126">
        <v>43862</v>
      </c>
      <c r="K209" s="209">
        <f>IF(E209&gt;0,(I209/E209)-1," ")</f>
        <v>-0.10746647812344035</v>
      </c>
      <c r="L209" s="209">
        <f>IF(G209&gt;0,(I209/G209)-1," ")</f>
        <v>-0.10746647812344035</v>
      </c>
      <c r="M209" s="65"/>
      <c r="O209" s="253"/>
      <c r="P209" s="253"/>
      <c r="Q209" s="253"/>
      <c r="S209" s="194"/>
      <c r="T209" s="194"/>
      <c r="U209" s="194"/>
      <c r="V209" s="194"/>
      <c r="W209" s="194"/>
      <c r="X209" s="194"/>
      <c r="Y209" s="194"/>
      <c r="Z209" s="194"/>
      <c r="AA209" s="194"/>
      <c r="AB209" s="194"/>
      <c r="AC209" s="194"/>
      <c r="AD209" s="194"/>
      <c r="AE209" s="194"/>
      <c r="AF209" s="194"/>
      <c r="AG209" s="194"/>
      <c r="AH209" s="194"/>
      <c r="AI209" s="194"/>
      <c r="AJ209" s="194"/>
      <c r="AK209" s="194"/>
      <c r="AL209" s="194"/>
      <c r="AM209" s="194"/>
      <c r="AN209" s="194"/>
      <c r="AO209" s="194"/>
      <c r="AP209" s="194"/>
      <c r="AQ209" s="194"/>
      <c r="AR209" s="194"/>
      <c r="AS209" s="194"/>
      <c r="AT209" s="194"/>
      <c r="AU209" s="194"/>
      <c r="AV209" s="194"/>
      <c r="AW209" s="194"/>
      <c r="AX209" s="194"/>
      <c r="AY209" s="194"/>
      <c r="AZ209" s="194"/>
      <c r="BA209" s="194"/>
      <c r="BB209" s="194"/>
      <c r="BC209" s="194"/>
      <c r="BD209" s="194"/>
      <c r="BE209" s="194"/>
      <c r="BF209" s="194"/>
      <c r="BG209" s="194"/>
      <c r="BH209" s="194"/>
      <c r="BI209" s="194"/>
      <c r="BJ209" s="194"/>
      <c r="BK209" s="194"/>
    </row>
    <row r="210" spans="1:63" ht="13.5" thickBot="1" x14ac:dyDescent="0.4">
      <c r="A210" s="254"/>
      <c r="B210" s="127" t="s">
        <v>353</v>
      </c>
      <c r="C210" s="127" t="s">
        <v>355</v>
      </c>
      <c r="D210" s="128" t="s">
        <v>235</v>
      </c>
      <c r="E210" s="230"/>
      <c r="F210" s="129">
        <v>43040</v>
      </c>
      <c r="G210" s="230"/>
      <c r="H210" s="129">
        <v>43040</v>
      </c>
      <c r="I210" s="230"/>
      <c r="J210" s="129">
        <v>43800</v>
      </c>
      <c r="K210" s="211" t="str">
        <f>IF(E210&gt;0,(I210/E210)-1," ")</f>
        <v xml:space="preserve"> </v>
      </c>
      <c r="L210" s="211" t="str">
        <f>IF(G210&gt;0,(I210/G210)-1," ")</f>
        <v xml:space="preserve"> </v>
      </c>
      <c r="M210" s="85"/>
      <c r="O210" s="254"/>
      <c r="P210" s="254"/>
      <c r="Q210" s="254"/>
      <c r="S210" s="195"/>
      <c r="T210" s="195"/>
      <c r="U210" s="195"/>
      <c r="V210" s="195"/>
      <c r="W210" s="195"/>
      <c r="X210" s="195"/>
      <c r="Y210" s="195"/>
      <c r="Z210" s="195"/>
      <c r="AA210" s="195"/>
      <c r="AB210" s="195"/>
      <c r="AC210" s="195"/>
      <c r="AD210" s="195"/>
      <c r="AE210" s="195"/>
      <c r="AF210" s="195"/>
      <c r="AG210" s="195"/>
      <c r="AH210" s="195"/>
      <c r="AI210" s="195"/>
      <c r="AJ210" s="195"/>
      <c r="AK210" s="195"/>
      <c r="AL210" s="195"/>
      <c r="AM210" s="195"/>
      <c r="AN210" s="195"/>
      <c r="AO210" s="195"/>
      <c r="AP210" s="195"/>
      <c r="AQ210" s="195"/>
      <c r="AR210" s="195"/>
      <c r="AS210" s="195"/>
      <c r="AT210" s="195"/>
      <c r="AU210" s="195"/>
      <c r="AV210" s="195"/>
      <c r="AW210" s="195"/>
      <c r="AX210" s="195"/>
      <c r="AY210" s="195"/>
      <c r="AZ210" s="195"/>
      <c r="BA210" s="195"/>
      <c r="BB210" s="195"/>
      <c r="BC210" s="195"/>
      <c r="BD210" s="195"/>
      <c r="BE210" s="195"/>
      <c r="BF210" s="195"/>
      <c r="BG210" s="195"/>
      <c r="BH210" s="195"/>
      <c r="BI210" s="195"/>
      <c r="BJ210" s="195"/>
      <c r="BK210" s="195"/>
    </row>
    <row r="211" spans="1:63" s="16" customFormat="1" ht="13" thickBot="1" x14ac:dyDescent="0.4">
      <c r="E211" s="3"/>
      <c r="F211" s="3"/>
      <c r="G211" s="3"/>
      <c r="H211" s="3"/>
      <c r="I211" s="3"/>
      <c r="J211" s="3"/>
      <c r="K211" s="3"/>
      <c r="L211" s="3"/>
      <c r="M211" s="3"/>
      <c r="S211" s="174"/>
      <c r="T211" s="174"/>
      <c r="U211" s="174"/>
      <c r="V211" s="174"/>
      <c r="W211" s="174"/>
      <c r="X211" s="174"/>
      <c r="Y211" s="174"/>
      <c r="Z211" s="174"/>
      <c r="AA211" s="174"/>
      <c r="AB211" s="174"/>
      <c r="AC211" s="174"/>
      <c r="AD211" s="174"/>
      <c r="AE211" s="174"/>
      <c r="AF211" s="174"/>
      <c r="AG211" s="174"/>
      <c r="AH211" s="174"/>
      <c r="AI211" s="174"/>
      <c r="AJ211" s="174"/>
      <c r="AK211" s="174"/>
      <c r="AL211" s="174"/>
      <c r="AM211" s="174"/>
      <c r="AN211" s="174"/>
      <c r="AO211" s="174"/>
      <c r="AP211" s="174"/>
      <c r="AQ211" s="174"/>
      <c r="AR211" s="174"/>
      <c r="AS211" s="174"/>
      <c r="AT211" s="174"/>
      <c r="AU211" s="174"/>
      <c r="AV211" s="174"/>
      <c r="AW211" s="174"/>
      <c r="AX211" s="174"/>
      <c r="AY211" s="174"/>
      <c r="AZ211" s="174"/>
      <c r="BA211" s="174"/>
      <c r="BB211" s="174"/>
      <c r="BC211" s="174"/>
      <c r="BD211" s="174"/>
      <c r="BE211" s="174"/>
      <c r="BF211" s="174"/>
      <c r="BG211" s="174"/>
      <c r="BH211" s="174"/>
      <c r="BI211" s="174"/>
      <c r="BJ211" s="174"/>
      <c r="BK211" s="174"/>
    </row>
    <row r="212" spans="1:63" ht="38" thickBot="1" x14ac:dyDescent="0.4">
      <c r="A212" s="119" t="s">
        <v>356</v>
      </c>
      <c r="B212" s="120" t="s">
        <v>357</v>
      </c>
      <c r="C212" s="120" t="s">
        <v>358</v>
      </c>
      <c r="D212" s="121" t="s">
        <v>235</v>
      </c>
      <c r="E212" s="122">
        <v>1171546.235851584</v>
      </c>
      <c r="F212" s="123">
        <v>43040</v>
      </c>
      <c r="G212" s="122">
        <v>1215000</v>
      </c>
      <c r="H212" s="123">
        <v>43101</v>
      </c>
      <c r="I212" s="122">
        <v>924543.08486100007</v>
      </c>
      <c r="J212" s="123">
        <v>43891</v>
      </c>
      <c r="K212" s="23">
        <f>IF(E212&gt;0,(I212/E212)-1," ")</f>
        <v>-0.21083517101742044</v>
      </c>
      <c r="L212" s="23">
        <f>IF(G212&gt;0,(I212/G212)-1," ")</f>
        <v>-0.23905918941481474</v>
      </c>
      <c r="M212" s="74"/>
      <c r="O212" s="119"/>
      <c r="P212" s="119"/>
      <c r="Q212" s="119"/>
      <c r="S212" s="175"/>
      <c r="T212" s="175"/>
      <c r="U212" s="175"/>
      <c r="V212" s="175"/>
      <c r="W212" s="175"/>
      <c r="X212" s="175"/>
      <c r="Y212" s="175"/>
      <c r="Z212" s="175"/>
      <c r="AA212" s="175"/>
      <c r="AB212" s="175"/>
      <c r="AC212" s="175"/>
      <c r="AD212" s="175"/>
      <c r="AE212" s="175"/>
      <c r="AF212" s="175"/>
      <c r="AG212" s="175"/>
      <c r="AH212" s="175"/>
      <c r="AI212" s="175"/>
      <c r="AJ212" s="175"/>
      <c r="AK212" s="175"/>
      <c r="AL212" s="175"/>
      <c r="AM212" s="175"/>
      <c r="AN212" s="175"/>
      <c r="AO212" s="175"/>
      <c r="AP212" s="175"/>
      <c r="AQ212" s="175"/>
      <c r="AR212" s="175"/>
      <c r="AS212" s="175"/>
      <c r="AT212" s="175"/>
      <c r="AU212" s="175"/>
      <c r="AV212" s="175"/>
      <c r="AW212" s="175"/>
      <c r="AX212" s="175"/>
      <c r="AY212" s="175"/>
      <c r="AZ212" s="175"/>
      <c r="BA212" s="175"/>
      <c r="BB212" s="175"/>
      <c r="BC212" s="175"/>
      <c r="BD212" s="175"/>
      <c r="BE212" s="175"/>
      <c r="BF212" s="175"/>
      <c r="BG212" s="175"/>
      <c r="BH212" s="175"/>
      <c r="BI212" s="175"/>
      <c r="BJ212" s="175"/>
      <c r="BK212" s="175"/>
    </row>
    <row r="213" spans="1:63" s="16" customFormat="1" ht="13" thickBot="1" x14ac:dyDescent="0.4">
      <c r="E213" s="3"/>
      <c r="F213" s="3"/>
      <c r="G213" s="3"/>
      <c r="H213" s="3"/>
      <c r="I213" s="3"/>
      <c r="J213" s="3"/>
      <c r="K213" s="3"/>
      <c r="L213" s="3"/>
      <c r="M213" s="3"/>
      <c r="S213" s="174"/>
      <c r="T213" s="174"/>
      <c r="U213" s="174"/>
      <c r="V213" s="174"/>
      <c r="W213" s="174"/>
      <c r="X213" s="174"/>
      <c r="Y213" s="174"/>
      <c r="Z213" s="174"/>
      <c r="AA213" s="174"/>
      <c r="AB213" s="174"/>
      <c r="AC213" s="174"/>
      <c r="AD213" s="174"/>
      <c r="AE213" s="174"/>
      <c r="AF213" s="174"/>
      <c r="AG213" s="174"/>
      <c r="AH213" s="174"/>
      <c r="AI213" s="174"/>
      <c r="AJ213" s="174"/>
      <c r="AK213" s="174"/>
      <c r="AL213" s="174"/>
      <c r="AM213" s="174"/>
      <c r="AN213" s="174"/>
      <c r="AO213" s="174"/>
      <c r="AP213" s="174"/>
      <c r="AQ213" s="174"/>
      <c r="AR213" s="174"/>
      <c r="AS213" s="174"/>
      <c r="AT213" s="174"/>
      <c r="AU213" s="174"/>
      <c r="AV213" s="174"/>
      <c r="AW213" s="174"/>
      <c r="AX213" s="174"/>
      <c r="AY213" s="174"/>
      <c r="AZ213" s="174"/>
      <c r="BA213" s="174"/>
      <c r="BB213" s="174"/>
      <c r="BC213" s="174"/>
      <c r="BD213" s="174"/>
      <c r="BE213" s="174"/>
      <c r="BF213" s="174"/>
      <c r="BG213" s="174"/>
      <c r="BH213" s="174"/>
      <c r="BI213" s="174"/>
      <c r="BJ213" s="174"/>
      <c r="BK213" s="174"/>
    </row>
    <row r="214" spans="1:63" ht="236.5" customHeight="1" thickBot="1" x14ac:dyDescent="0.4">
      <c r="A214" s="187" t="s">
        <v>359</v>
      </c>
      <c r="B214" s="120" t="s">
        <v>360</v>
      </c>
      <c r="C214" s="120" t="s">
        <v>361</v>
      </c>
      <c r="D214" s="121" t="s">
        <v>235</v>
      </c>
      <c r="E214" s="122">
        <v>3850000</v>
      </c>
      <c r="F214" s="123">
        <v>43282</v>
      </c>
      <c r="G214" s="122">
        <v>3850000</v>
      </c>
      <c r="H214" s="123">
        <v>43282</v>
      </c>
      <c r="I214" s="122">
        <v>10087962</v>
      </c>
      <c r="J214" s="123">
        <v>43952</v>
      </c>
      <c r="K214" s="23">
        <f>IF(E214&gt;0,(I214/E214)-1," ")</f>
        <v>1.6202498701298702</v>
      </c>
      <c r="L214" s="23">
        <f>IF(G214&gt;0,(I214/G214)-1," ")</f>
        <v>1.6202498701298702</v>
      </c>
      <c r="M214" s="24" t="s">
        <v>362</v>
      </c>
      <c r="O214" s="119"/>
      <c r="P214" s="119">
        <v>39</v>
      </c>
      <c r="Q214" s="119"/>
      <c r="S214" s="174" t="s">
        <v>33</v>
      </c>
      <c r="T214" s="174" t="s">
        <v>725</v>
      </c>
      <c r="U214" s="175" t="s">
        <v>35</v>
      </c>
      <c r="V214" s="183" t="s">
        <v>35</v>
      </c>
      <c r="W214" s="183" t="s">
        <v>35</v>
      </c>
      <c r="X214" s="183" t="s">
        <v>35</v>
      </c>
      <c r="Y214" s="183" t="s">
        <v>35</v>
      </c>
      <c r="Z214" s="174" t="s">
        <v>680</v>
      </c>
      <c r="AA214" s="183" t="s">
        <v>35</v>
      </c>
      <c r="AB214" s="183" t="s">
        <v>35</v>
      </c>
      <c r="AC214" s="183" t="s">
        <v>35</v>
      </c>
      <c r="AD214" s="183" t="s">
        <v>35</v>
      </c>
      <c r="AE214" s="183" t="s">
        <v>35</v>
      </c>
      <c r="AF214" s="183" t="s">
        <v>35</v>
      </c>
      <c r="AG214" s="183" t="s">
        <v>35</v>
      </c>
      <c r="AH214" s="183" t="s">
        <v>35</v>
      </c>
      <c r="AI214" s="183" t="s">
        <v>35</v>
      </c>
      <c r="AJ214" s="183" t="s">
        <v>35</v>
      </c>
      <c r="AK214" s="183" t="s">
        <v>35</v>
      </c>
      <c r="AL214" s="183" t="s">
        <v>35</v>
      </c>
      <c r="AM214" s="183" t="s">
        <v>35</v>
      </c>
      <c r="AN214" s="183" t="s">
        <v>35</v>
      </c>
      <c r="AO214" s="183" t="s">
        <v>35</v>
      </c>
      <c r="AP214" s="183" t="s">
        <v>35</v>
      </c>
      <c r="AQ214" s="174" t="s">
        <v>682</v>
      </c>
      <c r="AR214" s="183" t="s">
        <v>35</v>
      </c>
      <c r="AS214" s="183" t="s">
        <v>35</v>
      </c>
      <c r="AT214" s="183" t="s">
        <v>35</v>
      </c>
      <c r="AU214" s="183" t="s">
        <v>35</v>
      </c>
      <c r="AV214" s="183" t="s">
        <v>35</v>
      </c>
      <c r="AW214" s="183" t="s">
        <v>35</v>
      </c>
      <c r="AX214" s="183" t="s">
        <v>35</v>
      </c>
      <c r="AY214" s="183" t="s">
        <v>35</v>
      </c>
      <c r="AZ214" s="183" t="s">
        <v>35</v>
      </c>
      <c r="BA214" s="183" t="s">
        <v>35</v>
      </c>
      <c r="BB214" s="183" t="s">
        <v>35</v>
      </c>
      <c r="BC214" s="183" t="s">
        <v>35</v>
      </c>
      <c r="BD214" s="183" t="s">
        <v>35</v>
      </c>
      <c r="BE214" s="183" t="s">
        <v>35</v>
      </c>
      <c r="BF214" s="183" t="s">
        <v>35</v>
      </c>
      <c r="BG214" s="183" t="s">
        <v>35</v>
      </c>
      <c r="BH214" s="175"/>
      <c r="BI214" s="175"/>
      <c r="BJ214" s="175"/>
      <c r="BK214" s="175"/>
    </row>
    <row r="215" spans="1:63" s="16" customFormat="1" ht="13" thickBot="1" x14ac:dyDescent="0.4">
      <c r="E215" s="3"/>
      <c r="F215" s="3"/>
      <c r="G215" s="3"/>
      <c r="H215" s="3"/>
      <c r="I215" s="3"/>
      <c r="J215" s="3"/>
      <c r="K215" s="3"/>
      <c r="L215" s="3"/>
      <c r="M215" s="3"/>
      <c r="S215" s="174"/>
      <c r="T215" s="174"/>
      <c r="U215" s="174"/>
      <c r="V215" s="174"/>
      <c r="W215" s="174"/>
      <c r="X215" s="174"/>
      <c r="Y215" s="174"/>
      <c r="Z215" s="174"/>
      <c r="AA215" s="174"/>
      <c r="AB215" s="174"/>
      <c r="AC215" s="174"/>
      <c r="AD215" s="174"/>
      <c r="AE215" s="174"/>
      <c r="AF215" s="174"/>
      <c r="AG215" s="174"/>
      <c r="AH215" s="174"/>
      <c r="AI215" s="174"/>
      <c r="AJ215" s="174"/>
      <c r="AK215" s="174"/>
      <c r="AL215" s="174"/>
      <c r="AM215" s="174"/>
      <c r="AN215" s="174"/>
      <c r="AO215" s="174"/>
      <c r="AP215" s="174"/>
      <c r="AQ215" s="174"/>
      <c r="AR215" s="174"/>
      <c r="AS215" s="174"/>
      <c r="AT215" s="174"/>
      <c r="AU215" s="174"/>
      <c r="AV215" s="174"/>
      <c r="AW215" s="174"/>
      <c r="AX215" s="174"/>
      <c r="AY215" s="174"/>
      <c r="AZ215" s="174"/>
      <c r="BA215" s="174"/>
      <c r="BB215" s="174"/>
      <c r="BC215" s="174"/>
      <c r="BD215" s="174"/>
      <c r="BE215" s="174"/>
      <c r="BF215" s="174"/>
      <c r="BG215" s="174"/>
      <c r="BH215" s="174"/>
      <c r="BI215" s="174"/>
      <c r="BJ215" s="174"/>
      <c r="BK215" s="174"/>
    </row>
    <row r="216" spans="1:63" ht="25" x14ac:dyDescent="0.35">
      <c r="A216" s="253" t="s">
        <v>363</v>
      </c>
      <c r="B216" s="124" t="s">
        <v>364</v>
      </c>
      <c r="C216" s="124" t="s">
        <v>365</v>
      </c>
      <c r="D216" s="125" t="s">
        <v>235</v>
      </c>
      <c r="E216" s="228">
        <v>19140719.875412773</v>
      </c>
      <c r="F216" s="126">
        <v>43344</v>
      </c>
      <c r="G216" s="228">
        <v>19131000</v>
      </c>
      <c r="H216" s="126">
        <v>43344</v>
      </c>
      <c r="I216" s="228">
        <v>20511756.93</v>
      </c>
      <c r="J216" s="126">
        <v>43922</v>
      </c>
      <c r="K216" s="209">
        <f>IF(E216&gt;0,(I216/E216)-1," ")</f>
        <v>7.1629335966010066E-2</v>
      </c>
      <c r="L216" s="209">
        <f>IF(G216&gt;0,(I216/G216)-1," ")</f>
        <v>7.2173798024149249E-2</v>
      </c>
      <c r="M216" s="86"/>
      <c r="O216" s="253"/>
      <c r="P216" s="253"/>
      <c r="Q216" s="253"/>
      <c r="S216" s="194"/>
      <c r="T216" s="194"/>
      <c r="U216" s="194"/>
      <c r="V216" s="194"/>
      <c r="W216" s="194"/>
      <c r="X216" s="194"/>
      <c r="Y216" s="194"/>
      <c r="Z216" s="194"/>
      <c r="AA216" s="194"/>
      <c r="AB216" s="194"/>
      <c r="AC216" s="194"/>
      <c r="AD216" s="194"/>
      <c r="AE216" s="194"/>
      <c r="AF216" s="194"/>
      <c r="AG216" s="194"/>
      <c r="AH216" s="194"/>
      <c r="AI216" s="194"/>
      <c r="AJ216" s="194"/>
      <c r="AK216" s="194"/>
      <c r="AL216" s="194"/>
      <c r="AM216" s="194"/>
      <c r="AN216" s="194"/>
      <c r="AO216" s="194"/>
      <c r="AP216" s="194"/>
      <c r="AQ216" s="194"/>
      <c r="AR216" s="194"/>
      <c r="AS216" s="194"/>
      <c r="AT216" s="194"/>
      <c r="AU216" s="194"/>
      <c r="AV216" s="194"/>
      <c r="AW216" s="194"/>
      <c r="AX216" s="194"/>
      <c r="AY216" s="194"/>
      <c r="AZ216" s="194"/>
      <c r="BA216" s="194"/>
      <c r="BB216" s="194"/>
      <c r="BC216" s="194"/>
      <c r="BD216" s="194"/>
      <c r="BE216" s="194"/>
      <c r="BF216" s="194"/>
      <c r="BG216" s="194"/>
      <c r="BH216" s="194"/>
      <c r="BI216" s="194"/>
      <c r="BJ216" s="194"/>
      <c r="BK216" s="194"/>
    </row>
    <row r="217" spans="1:63" ht="13.5" thickBot="1" x14ac:dyDescent="0.4">
      <c r="A217" s="254"/>
      <c r="B217" s="127" t="s">
        <v>364</v>
      </c>
      <c r="C217" s="127" t="s">
        <v>366</v>
      </c>
      <c r="D217" s="128" t="s">
        <v>235</v>
      </c>
      <c r="E217" s="230"/>
      <c r="F217" s="129">
        <v>43282</v>
      </c>
      <c r="G217" s="230"/>
      <c r="H217" s="129">
        <v>43282</v>
      </c>
      <c r="I217" s="230"/>
      <c r="J217" s="129">
        <v>43891</v>
      </c>
      <c r="K217" s="211" t="str">
        <f>IF(E217&gt;0,(I217/E217)-1," ")</f>
        <v xml:space="preserve"> </v>
      </c>
      <c r="L217" s="211" t="str">
        <f>IF(G217&gt;0,(I217/G217)-1," ")</f>
        <v xml:space="preserve"> </v>
      </c>
      <c r="M217" s="85"/>
      <c r="O217" s="254"/>
      <c r="P217" s="254"/>
      <c r="Q217" s="254"/>
      <c r="S217" s="195"/>
      <c r="T217" s="195"/>
      <c r="U217" s="195"/>
      <c r="V217" s="195"/>
      <c r="W217" s="195"/>
      <c r="X217" s="195"/>
      <c r="Y217" s="195"/>
      <c r="Z217" s="195"/>
      <c r="AA217" s="195"/>
      <c r="AB217" s="195"/>
      <c r="AC217" s="195"/>
      <c r="AD217" s="195"/>
      <c r="AE217" s="195"/>
      <c r="AF217" s="195"/>
      <c r="AG217" s="195"/>
      <c r="AH217" s="195"/>
      <c r="AI217" s="195"/>
      <c r="AJ217" s="195"/>
      <c r="AK217" s="195"/>
      <c r="AL217" s="195"/>
      <c r="AM217" s="195"/>
      <c r="AN217" s="195"/>
      <c r="AO217" s="195"/>
      <c r="AP217" s="195"/>
      <c r="AQ217" s="195"/>
      <c r="AR217" s="195"/>
      <c r="AS217" s="195"/>
      <c r="AT217" s="195"/>
      <c r="AU217" s="195"/>
      <c r="AV217" s="195"/>
      <c r="AW217" s="195"/>
      <c r="AX217" s="195"/>
      <c r="AY217" s="195"/>
      <c r="AZ217" s="195"/>
      <c r="BA217" s="195"/>
      <c r="BB217" s="195"/>
      <c r="BC217" s="195"/>
      <c r="BD217" s="195"/>
      <c r="BE217" s="195"/>
      <c r="BF217" s="195"/>
      <c r="BG217" s="195"/>
      <c r="BH217" s="195"/>
      <c r="BI217" s="195"/>
      <c r="BJ217" s="195"/>
      <c r="BK217" s="195"/>
    </row>
    <row r="218" spans="1:63" s="16" customFormat="1" ht="13" thickBot="1" x14ac:dyDescent="0.4">
      <c r="E218" s="3"/>
      <c r="F218" s="3"/>
      <c r="G218" s="3"/>
      <c r="H218" s="3"/>
      <c r="I218" s="3"/>
      <c r="J218" s="3"/>
      <c r="K218" s="3"/>
      <c r="L218" s="3"/>
      <c r="M218" s="3"/>
      <c r="S218" s="174"/>
      <c r="T218" s="174"/>
      <c r="U218" s="174"/>
      <c r="V218" s="174"/>
      <c r="W218" s="174"/>
      <c r="X218" s="174"/>
      <c r="Y218" s="174"/>
      <c r="Z218" s="174"/>
      <c r="AA218" s="174"/>
      <c r="AB218" s="174"/>
      <c r="AC218" s="174"/>
      <c r="AD218" s="174"/>
      <c r="AE218" s="174"/>
      <c r="AF218" s="174"/>
      <c r="AG218" s="174"/>
      <c r="AH218" s="174"/>
      <c r="AI218" s="174"/>
      <c r="AJ218" s="174"/>
      <c r="AK218" s="174"/>
      <c r="AL218" s="174"/>
      <c r="AM218" s="174"/>
      <c r="AN218" s="174"/>
      <c r="AO218" s="174"/>
      <c r="AP218" s="174"/>
      <c r="AQ218" s="174"/>
      <c r="AR218" s="174"/>
      <c r="AS218" s="174"/>
      <c r="AT218" s="174"/>
      <c r="AU218" s="174"/>
      <c r="AV218" s="174"/>
      <c r="AW218" s="174"/>
      <c r="AX218" s="174"/>
      <c r="AY218" s="174"/>
      <c r="AZ218" s="174"/>
      <c r="BA218" s="174"/>
      <c r="BB218" s="174"/>
      <c r="BC218" s="174"/>
      <c r="BD218" s="174"/>
      <c r="BE218" s="174"/>
      <c r="BF218" s="174"/>
      <c r="BG218" s="174"/>
      <c r="BH218" s="174"/>
      <c r="BI218" s="174"/>
      <c r="BJ218" s="174"/>
      <c r="BK218" s="174"/>
    </row>
    <row r="219" spans="1:63" ht="233" customHeight="1" thickBot="1" x14ac:dyDescent="0.3">
      <c r="A219" s="189" t="s">
        <v>367</v>
      </c>
      <c r="B219" s="120" t="s">
        <v>368</v>
      </c>
      <c r="C219" s="120" t="s">
        <v>369</v>
      </c>
      <c r="D219" s="121" t="s">
        <v>235</v>
      </c>
      <c r="E219" s="122">
        <v>5585000</v>
      </c>
      <c r="F219" s="123">
        <v>43282</v>
      </c>
      <c r="G219" s="122">
        <v>5585000</v>
      </c>
      <c r="H219" s="123">
        <v>43282</v>
      </c>
      <c r="I219" s="122">
        <v>6638815.9799999995</v>
      </c>
      <c r="J219" s="123">
        <v>43952</v>
      </c>
      <c r="K219" s="23">
        <f>IF(E219&gt;0,(I219/E219)-1," ")</f>
        <v>0.18868683616830784</v>
      </c>
      <c r="L219" s="23">
        <f>IF(G219&gt;0,(I219/G219)-1," ")</f>
        <v>0.18868683616830784</v>
      </c>
      <c r="M219" s="102" t="s">
        <v>370</v>
      </c>
      <c r="O219" s="119"/>
      <c r="P219" s="119">
        <v>40</v>
      </c>
      <c r="Q219" s="119"/>
      <c r="S219" s="174" t="s">
        <v>33</v>
      </c>
      <c r="T219" s="174" t="s">
        <v>725</v>
      </c>
      <c r="U219" s="175" t="s">
        <v>35</v>
      </c>
      <c r="V219" s="183" t="s">
        <v>35</v>
      </c>
      <c r="W219" s="183" t="s">
        <v>35</v>
      </c>
      <c r="X219" s="183" t="s">
        <v>35</v>
      </c>
      <c r="Y219" s="183" t="s">
        <v>35</v>
      </c>
      <c r="Z219" s="183" t="s">
        <v>35</v>
      </c>
      <c r="AA219" s="183" t="s">
        <v>35</v>
      </c>
      <c r="AB219" s="183" t="s">
        <v>35</v>
      </c>
      <c r="AC219" s="183" t="s">
        <v>35</v>
      </c>
      <c r="AD219" s="183" t="s">
        <v>35</v>
      </c>
      <c r="AE219" s="183" t="s">
        <v>35</v>
      </c>
      <c r="AF219" s="183" t="s">
        <v>35</v>
      </c>
      <c r="AG219" s="183" t="s">
        <v>35</v>
      </c>
      <c r="AH219" s="183" t="s">
        <v>35</v>
      </c>
      <c r="AI219" s="183" t="s">
        <v>35</v>
      </c>
      <c r="AJ219" s="183" t="s">
        <v>35</v>
      </c>
      <c r="AK219" s="183" t="s">
        <v>35</v>
      </c>
      <c r="AL219" s="183" t="s">
        <v>35</v>
      </c>
      <c r="AM219" s="183" t="s">
        <v>35</v>
      </c>
      <c r="AN219" s="183" t="s">
        <v>35</v>
      </c>
      <c r="AO219" s="183" t="s">
        <v>35</v>
      </c>
      <c r="AP219" s="183" t="s">
        <v>35</v>
      </c>
      <c r="AQ219" s="183" t="s">
        <v>35</v>
      </c>
      <c r="AR219" s="193">
        <v>1712236</v>
      </c>
      <c r="AS219" s="183" t="s">
        <v>35</v>
      </c>
      <c r="AT219" s="183" t="s">
        <v>35</v>
      </c>
      <c r="AU219" s="183" t="s">
        <v>35</v>
      </c>
      <c r="AV219" s="183" t="s">
        <v>35</v>
      </c>
      <c r="AW219" s="183" t="s">
        <v>35</v>
      </c>
      <c r="AX219" s="183" t="s">
        <v>35</v>
      </c>
      <c r="AY219" s="183" t="s">
        <v>35</v>
      </c>
      <c r="AZ219" s="183" t="s">
        <v>35</v>
      </c>
      <c r="BA219" s="183" t="s">
        <v>35</v>
      </c>
      <c r="BB219" s="183" t="s">
        <v>35</v>
      </c>
      <c r="BC219" s="183" t="s">
        <v>35</v>
      </c>
      <c r="BD219" s="183" t="s">
        <v>35</v>
      </c>
      <c r="BE219" s="183" t="s">
        <v>35</v>
      </c>
      <c r="BF219" s="183" t="s">
        <v>35</v>
      </c>
      <c r="BG219" s="183" t="s">
        <v>35</v>
      </c>
      <c r="BH219" s="175"/>
      <c r="BI219" s="175"/>
      <c r="BJ219" s="175"/>
      <c r="BK219" s="175"/>
    </row>
    <row r="220" spans="1:63" s="16" customFormat="1" ht="13" thickBot="1" x14ac:dyDescent="0.4">
      <c r="E220" s="3"/>
      <c r="F220" s="3"/>
      <c r="G220" s="3"/>
      <c r="H220" s="3"/>
      <c r="I220" s="3"/>
      <c r="J220" s="3"/>
      <c r="K220" s="3"/>
      <c r="L220" s="3"/>
      <c r="M220" s="3"/>
      <c r="S220" s="174"/>
      <c r="T220" s="174"/>
      <c r="U220" s="174"/>
      <c r="V220" s="174"/>
      <c r="W220" s="174"/>
      <c r="X220" s="174"/>
      <c r="Y220" s="174"/>
      <c r="Z220" s="174"/>
      <c r="AA220" s="174"/>
      <c r="AB220" s="174"/>
      <c r="AC220" s="174"/>
      <c r="AD220" s="174"/>
      <c r="AE220" s="174"/>
      <c r="AF220" s="174"/>
      <c r="AG220" s="174"/>
      <c r="AH220" s="174"/>
      <c r="AI220" s="174"/>
      <c r="AJ220" s="174"/>
      <c r="AK220" s="174"/>
      <c r="AL220" s="174"/>
      <c r="AM220" s="174"/>
      <c r="AN220" s="174"/>
      <c r="AO220" s="174"/>
      <c r="AP220" s="174"/>
      <c r="AQ220" s="174"/>
      <c r="AR220" s="174"/>
      <c r="AS220" s="174"/>
      <c r="AT220" s="174"/>
      <c r="AU220" s="174"/>
      <c r="AV220" s="174"/>
      <c r="AW220" s="174"/>
      <c r="AX220" s="174"/>
      <c r="AY220" s="174"/>
      <c r="AZ220" s="174"/>
      <c r="BA220" s="174"/>
      <c r="BB220" s="174"/>
      <c r="BC220" s="174"/>
      <c r="BD220" s="174"/>
      <c r="BE220" s="174"/>
      <c r="BF220" s="174"/>
      <c r="BG220" s="174"/>
      <c r="BH220" s="174"/>
      <c r="BI220" s="174"/>
      <c r="BJ220" s="174"/>
      <c r="BK220" s="174"/>
    </row>
    <row r="221" spans="1:63" ht="25" x14ac:dyDescent="0.35">
      <c r="A221" s="255" t="s">
        <v>371</v>
      </c>
      <c r="B221" s="124" t="s">
        <v>372</v>
      </c>
      <c r="C221" s="124" t="s">
        <v>373</v>
      </c>
      <c r="D221" s="125" t="s">
        <v>235</v>
      </c>
      <c r="E221" s="228">
        <v>2388000</v>
      </c>
      <c r="F221" s="126">
        <v>43647</v>
      </c>
      <c r="G221" s="228">
        <v>3053000</v>
      </c>
      <c r="H221" s="126">
        <v>43739</v>
      </c>
      <c r="I221" s="228">
        <v>4499386</v>
      </c>
      <c r="J221" s="126">
        <v>43952</v>
      </c>
      <c r="K221" s="209">
        <f>IF(E221&gt;0,(I221/E221)-1," ")</f>
        <v>0.88416499162479067</v>
      </c>
      <c r="L221" s="209">
        <f>IF(G221&gt;0,(I221/G221)-1," ")</f>
        <v>0.47375892564690458</v>
      </c>
      <c r="M221" s="86"/>
      <c r="O221" s="253"/>
      <c r="P221" s="253">
        <v>41</v>
      </c>
      <c r="Q221" s="253"/>
      <c r="S221" s="197" t="s">
        <v>33</v>
      </c>
      <c r="T221" s="197" t="s">
        <v>725</v>
      </c>
      <c r="U221" s="194" t="s">
        <v>35</v>
      </c>
      <c r="V221" s="194" t="s">
        <v>35</v>
      </c>
      <c r="W221" s="194" t="s">
        <v>35</v>
      </c>
      <c r="X221" s="194" t="s">
        <v>35</v>
      </c>
      <c r="Y221" s="194" t="s">
        <v>35</v>
      </c>
      <c r="Z221" s="194" t="s">
        <v>35</v>
      </c>
      <c r="AA221" s="194" t="s">
        <v>35</v>
      </c>
      <c r="AB221" s="194" t="s">
        <v>35</v>
      </c>
      <c r="AC221" s="194" t="s">
        <v>35</v>
      </c>
      <c r="AD221" s="194" t="s">
        <v>35</v>
      </c>
      <c r="AE221" s="194" t="s">
        <v>35</v>
      </c>
      <c r="AF221" s="194" t="s">
        <v>35</v>
      </c>
      <c r="AG221" s="194" t="s">
        <v>35</v>
      </c>
      <c r="AH221" s="194" t="s">
        <v>35</v>
      </c>
      <c r="AI221" s="194" t="s">
        <v>35</v>
      </c>
      <c r="AJ221" s="194" t="s">
        <v>35</v>
      </c>
      <c r="AK221" s="194" t="s">
        <v>35</v>
      </c>
      <c r="AL221" s="194" t="s">
        <v>35</v>
      </c>
      <c r="AM221" s="194" t="s">
        <v>35</v>
      </c>
      <c r="AN221" s="194" t="s">
        <v>35</v>
      </c>
      <c r="AO221" s="194" t="s">
        <v>35</v>
      </c>
      <c r="AP221" s="194" t="s">
        <v>35</v>
      </c>
      <c r="AQ221" s="194" t="s">
        <v>35</v>
      </c>
      <c r="AR221" s="194" t="s">
        <v>35</v>
      </c>
      <c r="AS221" s="197" t="s">
        <v>685</v>
      </c>
      <c r="AT221" s="200" t="s">
        <v>743</v>
      </c>
      <c r="AU221" s="194" t="s">
        <v>35</v>
      </c>
      <c r="AV221" s="194" t="s">
        <v>35</v>
      </c>
      <c r="AW221" s="194" t="s">
        <v>35</v>
      </c>
      <c r="AX221" s="194" t="s">
        <v>35</v>
      </c>
      <c r="AY221" s="194" t="s">
        <v>35</v>
      </c>
      <c r="AZ221" s="194" t="s">
        <v>35</v>
      </c>
      <c r="BA221" s="194" t="s">
        <v>35</v>
      </c>
      <c r="BB221" s="194" t="s">
        <v>35</v>
      </c>
      <c r="BC221" s="194" t="s">
        <v>35</v>
      </c>
      <c r="BD221" s="194" t="s">
        <v>35</v>
      </c>
      <c r="BE221" s="194" t="s">
        <v>35</v>
      </c>
      <c r="BF221" s="194" t="s">
        <v>35</v>
      </c>
      <c r="BG221" s="194" t="s">
        <v>35</v>
      </c>
      <c r="BH221" s="194"/>
      <c r="BI221" s="194"/>
      <c r="BJ221" s="194"/>
      <c r="BK221" s="194"/>
    </row>
    <row r="222" spans="1:63" ht="207" customHeight="1" thickBot="1" x14ac:dyDescent="0.4">
      <c r="A222" s="256"/>
      <c r="B222" s="127" t="s">
        <v>372</v>
      </c>
      <c r="C222" s="127" t="s">
        <v>374</v>
      </c>
      <c r="D222" s="128" t="s">
        <v>235</v>
      </c>
      <c r="E222" s="230"/>
      <c r="F222" s="129">
        <v>43374</v>
      </c>
      <c r="G222" s="230"/>
      <c r="H222" s="129">
        <v>43647</v>
      </c>
      <c r="I222" s="230"/>
      <c r="J222" s="129">
        <v>43952</v>
      </c>
      <c r="K222" s="211" t="str">
        <f>IF(E222&gt;0,(I222/E222)-1," ")</f>
        <v xml:space="preserve"> </v>
      </c>
      <c r="L222" s="211" t="str">
        <f>IF(G222&gt;0,(I222/G222)-1," ")</f>
        <v xml:space="preserve"> </v>
      </c>
      <c r="M222" s="130" t="s">
        <v>375</v>
      </c>
      <c r="O222" s="254"/>
      <c r="P222" s="254"/>
      <c r="Q222" s="254"/>
      <c r="S222" s="199"/>
      <c r="T222" s="199"/>
      <c r="U222" s="195"/>
      <c r="V222" s="195"/>
      <c r="W222" s="195"/>
      <c r="X222" s="195"/>
      <c r="Y222" s="195"/>
      <c r="Z222" s="195"/>
      <c r="AA222" s="195"/>
      <c r="AB222" s="195"/>
      <c r="AC222" s="195"/>
      <c r="AD222" s="195"/>
      <c r="AE222" s="195"/>
      <c r="AF222" s="195"/>
      <c r="AG222" s="195"/>
      <c r="AH222" s="195"/>
      <c r="AI222" s="195"/>
      <c r="AJ222" s="195"/>
      <c r="AK222" s="195"/>
      <c r="AL222" s="195"/>
      <c r="AM222" s="195"/>
      <c r="AN222" s="195"/>
      <c r="AO222" s="195"/>
      <c r="AP222" s="195"/>
      <c r="AQ222" s="195"/>
      <c r="AR222" s="195"/>
      <c r="AS222" s="199"/>
      <c r="AT222" s="201"/>
      <c r="AU222" s="195"/>
      <c r="AV222" s="195"/>
      <c r="AW222" s="195"/>
      <c r="AX222" s="195"/>
      <c r="AY222" s="195"/>
      <c r="AZ222" s="195"/>
      <c r="BA222" s="195"/>
      <c r="BB222" s="195"/>
      <c r="BC222" s="195"/>
      <c r="BD222" s="195"/>
      <c r="BE222" s="195"/>
      <c r="BF222" s="195"/>
      <c r="BG222" s="195"/>
      <c r="BH222" s="195"/>
      <c r="BI222" s="195"/>
      <c r="BJ222" s="195"/>
      <c r="BK222" s="195"/>
    </row>
    <row r="223" spans="1:63" s="16" customFormat="1" ht="13" thickBot="1" x14ac:dyDescent="0.4">
      <c r="E223" s="3"/>
      <c r="F223" s="3"/>
      <c r="G223" s="3"/>
      <c r="H223" s="3"/>
      <c r="I223" s="3"/>
      <c r="J223" s="3"/>
      <c r="K223" s="3"/>
      <c r="L223" s="3"/>
      <c r="M223" s="3"/>
      <c r="S223" s="174"/>
      <c r="T223" s="174"/>
      <c r="U223" s="174"/>
      <c r="V223" s="174"/>
      <c r="W223" s="174"/>
      <c r="X223" s="174"/>
      <c r="Y223" s="174"/>
      <c r="Z223" s="174"/>
      <c r="AA223" s="174"/>
      <c r="AB223" s="174"/>
      <c r="AC223" s="174"/>
      <c r="AD223" s="174"/>
      <c r="AE223" s="174"/>
      <c r="AF223" s="174"/>
      <c r="AG223" s="174"/>
      <c r="AH223" s="174"/>
      <c r="AI223" s="174"/>
      <c r="AJ223" s="174"/>
      <c r="AK223" s="174"/>
      <c r="AL223" s="174"/>
      <c r="AM223" s="174"/>
      <c r="AN223" s="174"/>
      <c r="AO223" s="174"/>
      <c r="AP223" s="174"/>
      <c r="AQ223" s="174"/>
      <c r="AR223" s="174"/>
      <c r="AS223" s="174"/>
      <c r="AT223" s="174"/>
      <c r="AU223" s="174"/>
      <c r="AV223" s="174"/>
      <c r="AW223" s="174"/>
      <c r="AX223" s="174"/>
      <c r="AY223" s="174"/>
      <c r="AZ223" s="174"/>
      <c r="BA223" s="174"/>
      <c r="BB223" s="174"/>
      <c r="BC223" s="174"/>
      <c r="BD223" s="174"/>
      <c r="BE223" s="174"/>
      <c r="BF223" s="174"/>
      <c r="BG223" s="174"/>
      <c r="BH223" s="174"/>
      <c r="BI223" s="174"/>
      <c r="BJ223" s="174"/>
      <c r="BK223" s="174"/>
    </row>
    <row r="224" spans="1:63" ht="38" thickBot="1" x14ac:dyDescent="0.4">
      <c r="A224" s="119" t="s">
        <v>376</v>
      </c>
      <c r="B224" s="120" t="s">
        <v>377</v>
      </c>
      <c r="C224" s="120" t="s">
        <v>378</v>
      </c>
      <c r="D224" s="121" t="s">
        <v>235</v>
      </c>
      <c r="E224" s="122">
        <v>323000</v>
      </c>
      <c r="F224" s="123">
        <v>43800</v>
      </c>
      <c r="G224" s="122">
        <v>323000</v>
      </c>
      <c r="H224" s="123">
        <v>43800</v>
      </c>
      <c r="I224" s="122">
        <v>204222</v>
      </c>
      <c r="J224" s="123">
        <v>44013</v>
      </c>
      <c r="K224" s="23">
        <f>IF(E224&gt;0,(I224/E224)-1," ")</f>
        <v>-0.36773374613003096</v>
      </c>
      <c r="L224" s="23">
        <f>IF(G224&gt;0,(I224/G224)-1," ")</f>
        <v>-0.36773374613003096</v>
      </c>
      <c r="M224" s="74"/>
      <c r="O224" s="119"/>
      <c r="P224" s="119"/>
      <c r="Q224" s="119"/>
      <c r="S224" s="175"/>
      <c r="T224" s="175"/>
      <c r="U224" s="175"/>
      <c r="V224" s="175"/>
      <c r="W224" s="175"/>
      <c r="X224" s="175"/>
      <c r="Y224" s="175"/>
      <c r="Z224" s="175"/>
      <c r="AA224" s="175"/>
      <c r="AB224" s="175"/>
      <c r="AC224" s="175"/>
      <c r="AD224" s="175"/>
      <c r="AE224" s="175"/>
      <c r="AF224" s="175"/>
      <c r="AG224" s="175"/>
      <c r="AH224" s="175"/>
      <c r="AI224" s="175"/>
      <c r="AJ224" s="175"/>
      <c r="AK224" s="175"/>
      <c r="AL224" s="175"/>
      <c r="AM224" s="175"/>
      <c r="AN224" s="175"/>
      <c r="AO224" s="175"/>
      <c r="AP224" s="175"/>
      <c r="AQ224" s="175"/>
      <c r="AR224" s="175"/>
      <c r="AS224" s="175"/>
      <c r="AT224" s="175"/>
      <c r="AU224" s="175"/>
      <c r="AV224" s="175"/>
      <c r="AW224" s="175"/>
      <c r="AX224" s="175"/>
      <c r="AY224" s="175"/>
      <c r="AZ224" s="175"/>
      <c r="BA224" s="175"/>
      <c r="BB224" s="175"/>
      <c r="BC224" s="175"/>
      <c r="BD224" s="175"/>
      <c r="BE224" s="175"/>
      <c r="BF224" s="175"/>
      <c r="BG224" s="175"/>
      <c r="BH224" s="175"/>
      <c r="BI224" s="175"/>
      <c r="BJ224" s="175"/>
      <c r="BK224" s="175"/>
    </row>
    <row r="225" spans="1:63" s="16" customFormat="1" ht="13" thickBot="1" x14ac:dyDescent="0.4">
      <c r="E225" s="3"/>
      <c r="F225" s="3"/>
      <c r="G225" s="3"/>
      <c r="H225" s="3"/>
      <c r="I225" s="3"/>
      <c r="J225" s="3"/>
      <c r="K225" s="3"/>
      <c r="L225" s="3"/>
      <c r="M225" s="3"/>
      <c r="S225" s="174"/>
      <c r="T225" s="174"/>
      <c r="U225" s="174"/>
      <c r="V225" s="174"/>
      <c r="W225" s="174"/>
      <c r="X225" s="174"/>
      <c r="Y225" s="174"/>
      <c r="Z225" s="174"/>
      <c r="AA225" s="174"/>
      <c r="AB225" s="174"/>
      <c r="AC225" s="174"/>
      <c r="AD225" s="174"/>
      <c r="AE225" s="174"/>
      <c r="AF225" s="174"/>
      <c r="AG225" s="174"/>
      <c r="AH225" s="174"/>
      <c r="AI225" s="174"/>
      <c r="AJ225" s="174"/>
      <c r="AK225" s="174"/>
      <c r="AL225" s="174"/>
      <c r="AM225" s="174"/>
      <c r="AN225" s="174"/>
      <c r="AO225" s="174"/>
      <c r="AP225" s="174"/>
      <c r="AQ225" s="174"/>
      <c r="AR225" s="174"/>
      <c r="AS225" s="174"/>
      <c r="AT225" s="174"/>
      <c r="AU225" s="174"/>
      <c r="AV225" s="174"/>
      <c r="AW225" s="174"/>
      <c r="AX225" s="174"/>
      <c r="AY225" s="174"/>
      <c r="AZ225" s="174"/>
      <c r="BA225" s="174"/>
      <c r="BB225" s="174"/>
      <c r="BC225" s="174"/>
      <c r="BD225" s="174"/>
      <c r="BE225" s="174"/>
      <c r="BF225" s="174"/>
      <c r="BG225" s="174"/>
      <c r="BH225" s="174"/>
      <c r="BI225" s="174"/>
      <c r="BJ225" s="174"/>
      <c r="BK225" s="174"/>
    </row>
    <row r="226" spans="1:63" x14ac:dyDescent="0.35">
      <c r="A226" s="253" t="s">
        <v>379</v>
      </c>
      <c r="B226" s="124" t="s">
        <v>380</v>
      </c>
      <c r="C226" s="124" t="s">
        <v>381</v>
      </c>
      <c r="D226" s="125" t="s">
        <v>235</v>
      </c>
      <c r="E226" s="270">
        <v>126910680.03715487</v>
      </c>
      <c r="F226" s="126">
        <v>43709</v>
      </c>
      <c r="G226" s="270">
        <v>128482000</v>
      </c>
      <c r="H226" s="126">
        <v>43770</v>
      </c>
      <c r="I226" s="270">
        <v>94251823.330000013</v>
      </c>
      <c r="J226" s="126">
        <v>44044</v>
      </c>
      <c r="K226" s="273">
        <f t="shared" ref="K226:K266" si="3">IF(E226&gt;0,(I226/E226)-1," ")</f>
        <v>-0.25733733912381151</v>
      </c>
      <c r="L226" s="273">
        <f t="shared" ref="L226:L266" si="4">IF(G226&gt;0,(I226/G226)-1," ")</f>
        <v>-0.26642001735651677</v>
      </c>
      <c r="M226" s="65"/>
      <c r="O226" s="253"/>
      <c r="P226" s="253"/>
      <c r="Q226" s="253"/>
      <c r="S226" s="194"/>
      <c r="T226" s="194"/>
      <c r="U226" s="194"/>
      <c r="V226" s="194"/>
      <c r="W226" s="194"/>
      <c r="X226" s="194"/>
      <c r="Y226" s="194"/>
      <c r="Z226" s="194"/>
      <c r="AA226" s="194"/>
      <c r="AB226" s="194"/>
      <c r="AC226" s="194"/>
      <c r="AD226" s="194"/>
      <c r="AE226" s="194"/>
      <c r="AF226" s="194"/>
      <c r="AG226" s="194"/>
      <c r="AH226" s="194"/>
      <c r="AI226" s="194"/>
      <c r="AJ226" s="194"/>
      <c r="AK226" s="194"/>
      <c r="AL226" s="194"/>
      <c r="AM226" s="194"/>
      <c r="AN226" s="194"/>
      <c r="AO226" s="194"/>
      <c r="AP226" s="194"/>
      <c r="AQ226" s="194"/>
      <c r="AR226" s="194"/>
      <c r="AS226" s="194"/>
      <c r="AT226" s="194"/>
      <c r="AU226" s="194"/>
      <c r="AV226" s="194"/>
      <c r="AW226" s="194"/>
      <c r="AX226" s="194"/>
      <c r="AY226" s="194"/>
      <c r="AZ226" s="194"/>
      <c r="BA226" s="194"/>
      <c r="BB226" s="194"/>
      <c r="BC226" s="194"/>
      <c r="BD226" s="194"/>
      <c r="BE226" s="194"/>
      <c r="BF226" s="194"/>
      <c r="BG226" s="194"/>
      <c r="BH226" s="194"/>
      <c r="BI226" s="194"/>
      <c r="BJ226" s="194"/>
      <c r="BK226" s="194"/>
    </row>
    <row r="227" spans="1:63" ht="25" x14ac:dyDescent="0.35">
      <c r="A227" s="262"/>
      <c r="B227" s="10" t="s">
        <v>380</v>
      </c>
      <c r="C227" s="38" t="s">
        <v>382</v>
      </c>
      <c r="D227" s="39"/>
      <c r="E227" s="271"/>
      <c r="F227" s="40">
        <v>44470</v>
      </c>
      <c r="G227" s="271"/>
      <c r="H227" s="40">
        <v>44621</v>
      </c>
      <c r="I227" s="271"/>
      <c r="J227" s="40">
        <v>45261</v>
      </c>
      <c r="K227" s="274" t="str">
        <f t="shared" si="3"/>
        <v xml:space="preserve"> </v>
      </c>
      <c r="L227" s="274" t="str">
        <f t="shared" si="4"/>
        <v xml:space="preserve"> </v>
      </c>
      <c r="M227" s="67"/>
      <c r="O227" s="262"/>
      <c r="P227" s="262"/>
      <c r="Q227" s="262"/>
      <c r="S227" s="196"/>
      <c r="T227" s="196"/>
      <c r="U227" s="196"/>
      <c r="V227" s="196"/>
      <c r="W227" s="196"/>
      <c r="X227" s="196"/>
      <c r="Y227" s="196"/>
      <c r="Z227" s="196"/>
      <c r="AA227" s="196"/>
      <c r="AB227" s="196"/>
      <c r="AC227" s="196"/>
      <c r="AD227" s="196"/>
      <c r="AE227" s="196"/>
      <c r="AF227" s="196"/>
      <c r="AG227" s="196"/>
      <c r="AH227" s="196"/>
      <c r="AI227" s="196"/>
      <c r="AJ227" s="196"/>
      <c r="AK227" s="196"/>
      <c r="AL227" s="196"/>
      <c r="AM227" s="196"/>
      <c r="AN227" s="196"/>
      <c r="AO227" s="196"/>
      <c r="AP227" s="196"/>
      <c r="AQ227" s="196"/>
      <c r="AR227" s="196"/>
      <c r="AS227" s="196"/>
      <c r="AT227" s="196"/>
      <c r="AU227" s="196"/>
      <c r="AV227" s="196"/>
      <c r="AW227" s="196"/>
      <c r="AX227" s="196"/>
      <c r="AY227" s="196"/>
      <c r="AZ227" s="196"/>
      <c r="BA227" s="196"/>
      <c r="BB227" s="196"/>
      <c r="BC227" s="196"/>
      <c r="BD227" s="196"/>
      <c r="BE227" s="196"/>
      <c r="BF227" s="196"/>
      <c r="BG227" s="196"/>
      <c r="BH227" s="196"/>
      <c r="BI227" s="196"/>
      <c r="BJ227" s="196"/>
      <c r="BK227" s="196"/>
    </row>
    <row r="228" spans="1:63" ht="25" x14ac:dyDescent="0.35">
      <c r="A228" s="262"/>
      <c r="B228" s="10" t="s">
        <v>380</v>
      </c>
      <c r="C228" s="38" t="s">
        <v>383</v>
      </c>
      <c r="D228" s="39"/>
      <c r="E228" s="271"/>
      <c r="F228" s="40">
        <v>44470</v>
      </c>
      <c r="G228" s="271"/>
      <c r="H228" s="40">
        <v>44621</v>
      </c>
      <c r="I228" s="271"/>
      <c r="J228" s="40">
        <v>45261</v>
      </c>
      <c r="K228" s="274" t="str">
        <f t="shared" si="3"/>
        <v xml:space="preserve"> </v>
      </c>
      <c r="L228" s="274" t="str">
        <f t="shared" si="4"/>
        <v xml:space="preserve"> </v>
      </c>
      <c r="M228" s="67"/>
      <c r="O228" s="262"/>
      <c r="P228" s="262"/>
      <c r="Q228" s="262"/>
      <c r="S228" s="196"/>
      <c r="T228" s="196"/>
      <c r="U228" s="196"/>
      <c r="V228" s="196"/>
      <c r="W228" s="196"/>
      <c r="X228" s="196"/>
      <c r="Y228" s="196"/>
      <c r="Z228" s="196"/>
      <c r="AA228" s="196"/>
      <c r="AB228" s="196"/>
      <c r="AC228" s="196"/>
      <c r="AD228" s="196"/>
      <c r="AE228" s="196"/>
      <c r="AF228" s="196"/>
      <c r="AG228" s="196"/>
      <c r="AH228" s="196"/>
      <c r="AI228" s="196"/>
      <c r="AJ228" s="196"/>
      <c r="AK228" s="196"/>
      <c r="AL228" s="196"/>
      <c r="AM228" s="196"/>
      <c r="AN228" s="196"/>
      <c r="AO228" s="196"/>
      <c r="AP228" s="196"/>
      <c r="AQ228" s="196"/>
      <c r="AR228" s="196"/>
      <c r="AS228" s="196"/>
      <c r="AT228" s="196"/>
      <c r="AU228" s="196"/>
      <c r="AV228" s="196"/>
      <c r="AW228" s="196"/>
      <c r="AX228" s="196"/>
      <c r="AY228" s="196"/>
      <c r="AZ228" s="196"/>
      <c r="BA228" s="196"/>
      <c r="BB228" s="196"/>
      <c r="BC228" s="196"/>
      <c r="BD228" s="196"/>
      <c r="BE228" s="196"/>
      <c r="BF228" s="196"/>
      <c r="BG228" s="196"/>
      <c r="BH228" s="196"/>
      <c r="BI228" s="196"/>
      <c r="BJ228" s="196"/>
      <c r="BK228" s="196"/>
    </row>
    <row r="229" spans="1:63" ht="25" x14ac:dyDescent="0.35">
      <c r="A229" s="262"/>
      <c r="B229" s="10" t="s">
        <v>380</v>
      </c>
      <c r="C229" s="38" t="s">
        <v>384</v>
      </c>
      <c r="D229" s="39"/>
      <c r="E229" s="271"/>
      <c r="F229" s="40">
        <v>44470</v>
      </c>
      <c r="G229" s="271"/>
      <c r="H229" s="40">
        <v>44621</v>
      </c>
      <c r="I229" s="271"/>
      <c r="J229" s="40">
        <v>45261</v>
      </c>
      <c r="K229" s="274" t="str">
        <f t="shared" si="3"/>
        <v xml:space="preserve"> </v>
      </c>
      <c r="L229" s="274" t="str">
        <f t="shared" si="4"/>
        <v xml:space="preserve"> </v>
      </c>
      <c r="M229" s="67"/>
      <c r="O229" s="262"/>
      <c r="P229" s="262"/>
      <c r="Q229" s="262"/>
      <c r="S229" s="196"/>
      <c r="T229" s="196"/>
      <c r="U229" s="196"/>
      <c r="V229" s="196"/>
      <c r="W229" s="196"/>
      <c r="X229" s="196"/>
      <c r="Y229" s="196"/>
      <c r="Z229" s="196"/>
      <c r="AA229" s="196"/>
      <c r="AB229" s="196"/>
      <c r="AC229" s="196"/>
      <c r="AD229" s="196"/>
      <c r="AE229" s="196"/>
      <c r="AF229" s="196"/>
      <c r="AG229" s="196"/>
      <c r="AH229" s="196"/>
      <c r="AI229" s="196"/>
      <c r="AJ229" s="196"/>
      <c r="AK229" s="196"/>
      <c r="AL229" s="196"/>
      <c r="AM229" s="196"/>
      <c r="AN229" s="196"/>
      <c r="AO229" s="196"/>
      <c r="AP229" s="196"/>
      <c r="AQ229" s="196"/>
      <c r="AR229" s="196"/>
      <c r="AS229" s="196"/>
      <c r="AT229" s="196"/>
      <c r="AU229" s="196"/>
      <c r="AV229" s="196"/>
      <c r="AW229" s="196"/>
      <c r="AX229" s="196"/>
      <c r="AY229" s="196"/>
      <c r="AZ229" s="196"/>
      <c r="BA229" s="196"/>
      <c r="BB229" s="196"/>
      <c r="BC229" s="196"/>
      <c r="BD229" s="196"/>
      <c r="BE229" s="196"/>
      <c r="BF229" s="196"/>
      <c r="BG229" s="196"/>
      <c r="BH229" s="196"/>
      <c r="BI229" s="196"/>
      <c r="BJ229" s="196"/>
      <c r="BK229" s="196"/>
    </row>
    <row r="230" spans="1:63" ht="25" x14ac:dyDescent="0.35">
      <c r="A230" s="262"/>
      <c r="B230" s="10" t="s">
        <v>380</v>
      </c>
      <c r="C230" s="38" t="s">
        <v>385</v>
      </c>
      <c r="D230" s="39"/>
      <c r="E230" s="271"/>
      <c r="F230" s="40">
        <v>44470</v>
      </c>
      <c r="G230" s="271"/>
      <c r="H230" s="40">
        <v>44621</v>
      </c>
      <c r="I230" s="271"/>
      <c r="J230" s="40">
        <v>45261</v>
      </c>
      <c r="K230" s="274" t="str">
        <f t="shared" si="3"/>
        <v xml:space="preserve"> </v>
      </c>
      <c r="L230" s="274" t="str">
        <f t="shared" si="4"/>
        <v xml:space="preserve"> </v>
      </c>
      <c r="M230" s="67"/>
      <c r="O230" s="262"/>
      <c r="P230" s="262"/>
      <c r="Q230" s="262"/>
      <c r="S230" s="196"/>
      <c r="T230" s="196"/>
      <c r="U230" s="196"/>
      <c r="V230" s="196"/>
      <c r="W230" s="196"/>
      <c r="X230" s="196"/>
      <c r="Y230" s="196"/>
      <c r="Z230" s="196"/>
      <c r="AA230" s="196"/>
      <c r="AB230" s="196"/>
      <c r="AC230" s="196"/>
      <c r="AD230" s="196"/>
      <c r="AE230" s="196"/>
      <c r="AF230" s="196"/>
      <c r="AG230" s="196"/>
      <c r="AH230" s="196"/>
      <c r="AI230" s="196"/>
      <c r="AJ230" s="196"/>
      <c r="AK230" s="196"/>
      <c r="AL230" s="196"/>
      <c r="AM230" s="196"/>
      <c r="AN230" s="196"/>
      <c r="AO230" s="196"/>
      <c r="AP230" s="196"/>
      <c r="AQ230" s="196"/>
      <c r="AR230" s="196"/>
      <c r="AS230" s="196"/>
      <c r="AT230" s="196"/>
      <c r="AU230" s="196"/>
      <c r="AV230" s="196"/>
      <c r="AW230" s="196"/>
      <c r="AX230" s="196"/>
      <c r="AY230" s="196"/>
      <c r="AZ230" s="196"/>
      <c r="BA230" s="196"/>
      <c r="BB230" s="196"/>
      <c r="BC230" s="196"/>
      <c r="BD230" s="196"/>
      <c r="BE230" s="196"/>
      <c r="BF230" s="196"/>
      <c r="BG230" s="196"/>
      <c r="BH230" s="196"/>
      <c r="BI230" s="196"/>
      <c r="BJ230" s="196"/>
      <c r="BK230" s="196"/>
    </row>
    <row r="231" spans="1:63" ht="25" x14ac:dyDescent="0.35">
      <c r="A231" s="262"/>
      <c r="B231" s="10" t="s">
        <v>380</v>
      </c>
      <c r="C231" s="38" t="s">
        <v>386</v>
      </c>
      <c r="D231" s="39"/>
      <c r="E231" s="271"/>
      <c r="F231" s="40">
        <v>44470</v>
      </c>
      <c r="G231" s="271"/>
      <c r="H231" s="40">
        <v>44621</v>
      </c>
      <c r="I231" s="271"/>
      <c r="J231" s="40">
        <v>45261</v>
      </c>
      <c r="K231" s="274" t="str">
        <f t="shared" si="3"/>
        <v xml:space="preserve"> </v>
      </c>
      <c r="L231" s="274" t="str">
        <f t="shared" si="4"/>
        <v xml:space="preserve"> </v>
      </c>
      <c r="M231" s="67"/>
      <c r="O231" s="262"/>
      <c r="P231" s="262"/>
      <c r="Q231" s="262"/>
      <c r="S231" s="196"/>
      <c r="T231" s="196"/>
      <c r="U231" s="196"/>
      <c r="V231" s="196"/>
      <c r="W231" s="196"/>
      <c r="X231" s="196"/>
      <c r="Y231" s="196"/>
      <c r="Z231" s="196"/>
      <c r="AA231" s="196"/>
      <c r="AB231" s="196"/>
      <c r="AC231" s="196"/>
      <c r="AD231" s="196"/>
      <c r="AE231" s="196"/>
      <c r="AF231" s="196"/>
      <c r="AG231" s="196"/>
      <c r="AH231" s="196"/>
      <c r="AI231" s="196"/>
      <c r="AJ231" s="196"/>
      <c r="AK231" s="196"/>
      <c r="AL231" s="196"/>
      <c r="AM231" s="196"/>
      <c r="AN231" s="196"/>
      <c r="AO231" s="196"/>
      <c r="AP231" s="196"/>
      <c r="AQ231" s="196"/>
      <c r="AR231" s="196"/>
      <c r="AS231" s="196"/>
      <c r="AT231" s="196"/>
      <c r="AU231" s="196"/>
      <c r="AV231" s="196"/>
      <c r="AW231" s="196"/>
      <c r="AX231" s="196"/>
      <c r="AY231" s="196"/>
      <c r="AZ231" s="196"/>
      <c r="BA231" s="196"/>
      <c r="BB231" s="196"/>
      <c r="BC231" s="196"/>
      <c r="BD231" s="196"/>
      <c r="BE231" s="196"/>
      <c r="BF231" s="196"/>
      <c r="BG231" s="196"/>
      <c r="BH231" s="196"/>
      <c r="BI231" s="196"/>
      <c r="BJ231" s="196"/>
      <c r="BK231" s="196"/>
    </row>
    <row r="232" spans="1:63" x14ac:dyDescent="0.35">
      <c r="A232" s="262"/>
      <c r="B232" s="10" t="s">
        <v>380</v>
      </c>
      <c r="C232" s="38" t="s">
        <v>387</v>
      </c>
      <c r="D232" s="39"/>
      <c r="E232" s="271"/>
      <c r="F232" s="40">
        <v>44317</v>
      </c>
      <c r="G232" s="271"/>
      <c r="H232" s="40">
        <v>44866</v>
      </c>
      <c r="I232" s="271"/>
      <c r="J232" s="40">
        <v>45261</v>
      </c>
      <c r="K232" s="274" t="str">
        <f t="shared" si="3"/>
        <v xml:space="preserve"> </v>
      </c>
      <c r="L232" s="274" t="str">
        <f t="shared" si="4"/>
        <v xml:space="preserve"> </v>
      </c>
      <c r="M232" s="67"/>
      <c r="O232" s="262"/>
      <c r="P232" s="262"/>
      <c r="Q232" s="262"/>
      <c r="S232" s="196"/>
      <c r="T232" s="196"/>
      <c r="U232" s="196"/>
      <c r="V232" s="196"/>
      <c r="W232" s="196"/>
      <c r="X232" s="196"/>
      <c r="Y232" s="196"/>
      <c r="Z232" s="196"/>
      <c r="AA232" s="196"/>
      <c r="AB232" s="196"/>
      <c r="AC232" s="196"/>
      <c r="AD232" s="196"/>
      <c r="AE232" s="196"/>
      <c r="AF232" s="196"/>
      <c r="AG232" s="196"/>
      <c r="AH232" s="196"/>
      <c r="AI232" s="196"/>
      <c r="AJ232" s="196"/>
      <c r="AK232" s="196"/>
      <c r="AL232" s="196"/>
      <c r="AM232" s="196"/>
      <c r="AN232" s="196"/>
      <c r="AO232" s="196"/>
      <c r="AP232" s="196"/>
      <c r="AQ232" s="196"/>
      <c r="AR232" s="196"/>
      <c r="AS232" s="196"/>
      <c r="AT232" s="196"/>
      <c r="AU232" s="196"/>
      <c r="AV232" s="196"/>
      <c r="AW232" s="196"/>
      <c r="AX232" s="196"/>
      <c r="AY232" s="196"/>
      <c r="AZ232" s="196"/>
      <c r="BA232" s="196"/>
      <c r="BB232" s="196"/>
      <c r="BC232" s="196"/>
      <c r="BD232" s="196"/>
      <c r="BE232" s="196"/>
      <c r="BF232" s="196"/>
      <c r="BG232" s="196"/>
      <c r="BH232" s="196"/>
      <c r="BI232" s="196"/>
      <c r="BJ232" s="196"/>
      <c r="BK232" s="196"/>
    </row>
    <row r="233" spans="1:63" x14ac:dyDescent="0.35">
      <c r="A233" s="262"/>
      <c r="B233" s="10" t="s">
        <v>380</v>
      </c>
      <c r="C233" s="38" t="s">
        <v>388</v>
      </c>
      <c r="D233" s="39"/>
      <c r="E233" s="271"/>
      <c r="F233" s="40">
        <v>44713</v>
      </c>
      <c r="G233" s="271"/>
      <c r="H233" s="40">
        <v>45017</v>
      </c>
      <c r="I233" s="271"/>
      <c r="J233" s="40">
        <v>45261</v>
      </c>
      <c r="K233" s="274" t="str">
        <f t="shared" si="3"/>
        <v xml:space="preserve"> </v>
      </c>
      <c r="L233" s="274" t="str">
        <f t="shared" si="4"/>
        <v xml:space="preserve"> </v>
      </c>
      <c r="M233" s="67"/>
      <c r="O233" s="262"/>
      <c r="P233" s="262"/>
      <c r="Q233" s="262"/>
      <c r="S233" s="196"/>
      <c r="T233" s="196"/>
      <c r="U233" s="196"/>
      <c r="V233" s="196"/>
      <c r="W233" s="196"/>
      <c r="X233" s="196"/>
      <c r="Y233" s="196"/>
      <c r="Z233" s="196"/>
      <c r="AA233" s="196"/>
      <c r="AB233" s="196"/>
      <c r="AC233" s="196"/>
      <c r="AD233" s="196"/>
      <c r="AE233" s="196"/>
      <c r="AF233" s="196"/>
      <c r="AG233" s="196"/>
      <c r="AH233" s="196"/>
      <c r="AI233" s="196"/>
      <c r="AJ233" s="196"/>
      <c r="AK233" s="196"/>
      <c r="AL233" s="196"/>
      <c r="AM233" s="196"/>
      <c r="AN233" s="196"/>
      <c r="AO233" s="196"/>
      <c r="AP233" s="196"/>
      <c r="AQ233" s="196"/>
      <c r="AR233" s="196"/>
      <c r="AS233" s="196"/>
      <c r="AT233" s="196"/>
      <c r="AU233" s="196"/>
      <c r="AV233" s="196"/>
      <c r="AW233" s="196"/>
      <c r="AX233" s="196"/>
      <c r="AY233" s="196"/>
      <c r="AZ233" s="196"/>
      <c r="BA233" s="196"/>
      <c r="BB233" s="196"/>
      <c r="BC233" s="196"/>
      <c r="BD233" s="196"/>
      <c r="BE233" s="196"/>
      <c r="BF233" s="196"/>
      <c r="BG233" s="196"/>
      <c r="BH233" s="196"/>
      <c r="BI233" s="196"/>
      <c r="BJ233" s="196"/>
      <c r="BK233" s="196"/>
    </row>
    <row r="234" spans="1:63" x14ac:dyDescent="0.35">
      <c r="A234" s="262"/>
      <c r="B234" s="10" t="s">
        <v>380</v>
      </c>
      <c r="C234" s="38" t="s">
        <v>389</v>
      </c>
      <c r="D234" s="39"/>
      <c r="E234" s="271"/>
      <c r="F234" s="40">
        <v>44713</v>
      </c>
      <c r="G234" s="271"/>
      <c r="H234" s="40">
        <v>44835</v>
      </c>
      <c r="I234" s="271"/>
      <c r="J234" s="40">
        <v>45231</v>
      </c>
      <c r="K234" s="274" t="str">
        <f t="shared" si="3"/>
        <v xml:space="preserve"> </v>
      </c>
      <c r="L234" s="274" t="str">
        <f t="shared" si="4"/>
        <v xml:space="preserve"> </v>
      </c>
      <c r="M234" s="67"/>
      <c r="O234" s="262"/>
      <c r="P234" s="262"/>
      <c r="Q234" s="262"/>
      <c r="S234" s="196"/>
      <c r="T234" s="196"/>
      <c r="U234" s="196"/>
      <c r="V234" s="196"/>
      <c r="W234" s="196"/>
      <c r="X234" s="196"/>
      <c r="Y234" s="196"/>
      <c r="Z234" s="196"/>
      <c r="AA234" s="196"/>
      <c r="AB234" s="196"/>
      <c r="AC234" s="196"/>
      <c r="AD234" s="196"/>
      <c r="AE234" s="196"/>
      <c r="AF234" s="196"/>
      <c r="AG234" s="196"/>
      <c r="AH234" s="196"/>
      <c r="AI234" s="196"/>
      <c r="AJ234" s="196"/>
      <c r="AK234" s="196"/>
      <c r="AL234" s="196"/>
      <c r="AM234" s="196"/>
      <c r="AN234" s="196"/>
      <c r="AO234" s="196"/>
      <c r="AP234" s="196"/>
      <c r="AQ234" s="196"/>
      <c r="AR234" s="196"/>
      <c r="AS234" s="196"/>
      <c r="AT234" s="196"/>
      <c r="AU234" s="196"/>
      <c r="AV234" s="196"/>
      <c r="AW234" s="196"/>
      <c r="AX234" s="196"/>
      <c r="AY234" s="196"/>
      <c r="AZ234" s="196"/>
      <c r="BA234" s="196"/>
      <c r="BB234" s="196"/>
      <c r="BC234" s="196"/>
      <c r="BD234" s="196"/>
      <c r="BE234" s="196"/>
      <c r="BF234" s="196"/>
      <c r="BG234" s="196"/>
      <c r="BH234" s="196"/>
      <c r="BI234" s="196"/>
      <c r="BJ234" s="196"/>
      <c r="BK234" s="196"/>
    </row>
    <row r="235" spans="1:63" x14ac:dyDescent="0.35">
      <c r="A235" s="262"/>
      <c r="B235" s="10" t="s">
        <v>380</v>
      </c>
      <c r="C235" s="38" t="s">
        <v>390</v>
      </c>
      <c r="D235" s="39"/>
      <c r="E235" s="271"/>
      <c r="F235" s="40">
        <v>44317</v>
      </c>
      <c r="G235" s="271"/>
      <c r="H235" s="40">
        <v>44835</v>
      </c>
      <c r="I235" s="271"/>
      <c r="J235" s="40">
        <v>45261</v>
      </c>
      <c r="K235" s="274" t="str">
        <f t="shared" si="3"/>
        <v xml:space="preserve"> </v>
      </c>
      <c r="L235" s="274" t="str">
        <f t="shared" si="4"/>
        <v xml:space="preserve"> </v>
      </c>
      <c r="M235" s="67"/>
      <c r="O235" s="262"/>
      <c r="P235" s="262"/>
      <c r="Q235" s="262"/>
      <c r="S235" s="196"/>
      <c r="T235" s="196"/>
      <c r="U235" s="196"/>
      <c r="V235" s="196"/>
      <c r="W235" s="196"/>
      <c r="X235" s="196"/>
      <c r="Y235" s="196"/>
      <c r="Z235" s="196"/>
      <c r="AA235" s="196"/>
      <c r="AB235" s="196"/>
      <c r="AC235" s="196"/>
      <c r="AD235" s="196"/>
      <c r="AE235" s="196"/>
      <c r="AF235" s="196"/>
      <c r="AG235" s="196"/>
      <c r="AH235" s="196"/>
      <c r="AI235" s="196"/>
      <c r="AJ235" s="196"/>
      <c r="AK235" s="196"/>
      <c r="AL235" s="196"/>
      <c r="AM235" s="196"/>
      <c r="AN235" s="196"/>
      <c r="AO235" s="196"/>
      <c r="AP235" s="196"/>
      <c r="AQ235" s="196"/>
      <c r="AR235" s="196"/>
      <c r="AS235" s="196"/>
      <c r="AT235" s="196"/>
      <c r="AU235" s="196"/>
      <c r="AV235" s="196"/>
      <c r="AW235" s="196"/>
      <c r="AX235" s="196"/>
      <c r="AY235" s="196"/>
      <c r="AZ235" s="196"/>
      <c r="BA235" s="196"/>
      <c r="BB235" s="196"/>
      <c r="BC235" s="196"/>
      <c r="BD235" s="196"/>
      <c r="BE235" s="196"/>
      <c r="BF235" s="196"/>
      <c r="BG235" s="196"/>
      <c r="BH235" s="196"/>
      <c r="BI235" s="196"/>
      <c r="BJ235" s="196"/>
      <c r="BK235" s="196"/>
    </row>
    <row r="236" spans="1:63" x14ac:dyDescent="0.35">
      <c r="A236" s="262"/>
      <c r="B236" s="10" t="s">
        <v>380</v>
      </c>
      <c r="C236" s="38" t="s">
        <v>391</v>
      </c>
      <c r="D236" s="39"/>
      <c r="E236" s="271"/>
      <c r="F236" s="40">
        <v>44713</v>
      </c>
      <c r="G236" s="271"/>
      <c r="H236" s="40">
        <v>44835</v>
      </c>
      <c r="I236" s="271"/>
      <c r="J236" s="40">
        <v>45261</v>
      </c>
      <c r="K236" s="274" t="str">
        <f t="shared" si="3"/>
        <v xml:space="preserve"> </v>
      </c>
      <c r="L236" s="274" t="str">
        <f t="shared" si="4"/>
        <v xml:space="preserve"> </v>
      </c>
      <c r="M236" s="67"/>
      <c r="O236" s="262"/>
      <c r="P236" s="262"/>
      <c r="Q236" s="262"/>
      <c r="S236" s="196"/>
      <c r="T236" s="196"/>
      <c r="U236" s="196"/>
      <c r="V236" s="196"/>
      <c r="W236" s="196"/>
      <c r="X236" s="196"/>
      <c r="Y236" s="196"/>
      <c r="Z236" s="196"/>
      <c r="AA236" s="196"/>
      <c r="AB236" s="196"/>
      <c r="AC236" s="196"/>
      <c r="AD236" s="196"/>
      <c r="AE236" s="196"/>
      <c r="AF236" s="196"/>
      <c r="AG236" s="196"/>
      <c r="AH236" s="196"/>
      <c r="AI236" s="196"/>
      <c r="AJ236" s="196"/>
      <c r="AK236" s="196"/>
      <c r="AL236" s="196"/>
      <c r="AM236" s="196"/>
      <c r="AN236" s="196"/>
      <c r="AO236" s="196"/>
      <c r="AP236" s="196"/>
      <c r="AQ236" s="196"/>
      <c r="AR236" s="196"/>
      <c r="AS236" s="196"/>
      <c r="AT236" s="196"/>
      <c r="AU236" s="196"/>
      <c r="AV236" s="196"/>
      <c r="AW236" s="196"/>
      <c r="AX236" s="196"/>
      <c r="AY236" s="196"/>
      <c r="AZ236" s="196"/>
      <c r="BA236" s="196"/>
      <c r="BB236" s="196"/>
      <c r="BC236" s="196"/>
      <c r="BD236" s="196"/>
      <c r="BE236" s="196"/>
      <c r="BF236" s="196"/>
      <c r="BG236" s="196"/>
      <c r="BH236" s="196"/>
      <c r="BI236" s="196"/>
      <c r="BJ236" s="196"/>
      <c r="BK236" s="196"/>
    </row>
    <row r="237" spans="1:63" x14ac:dyDescent="0.35">
      <c r="A237" s="262"/>
      <c r="B237" s="10" t="s">
        <v>380</v>
      </c>
      <c r="C237" s="38" t="s">
        <v>392</v>
      </c>
      <c r="D237" s="39"/>
      <c r="E237" s="271"/>
      <c r="F237" s="40">
        <v>44713</v>
      </c>
      <c r="G237" s="271"/>
      <c r="H237" s="40">
        <v>44835</v>
      </c>
      <c r="I237" s="271"/>
      <c r="J237" s="40">
        <v>45231</v>
      </c>
      <c r="K237" s="274" t="str">
        <f t="shared" si="3"/>
        <v xml:space="preserve"> </v>
      </c>
      <c r="L237" s="274" t="str">
        <f t="shared" si="4"/>
        <v xml:space="preserve"> </v>
      </c>
      <c r="M237" s="67"/>
      <c r="O237" s="262"/>
      <c r="P237" s="262"/>
      <c r="Q237" s="262"/>
      <c r="S237" s="196"/>
      <c r="T237" s="196"/>
      <c r="U237" s="196"/>
      <c r="V237" s="196"/>
      <c r="W237" s="196"/>
      <c r="X237" s="196"/>
      <c r="Y237" s="196"/>
      <c r="Z237" s="196"/>
      <c r="AA237" s="196"/>
      <c r="AB237" s="196"/>
      <c r="AC237" s="196"/>
      <c r="AD237" s="196"/>
      <c r="AE237" s="196"/>
      <c r="AF237" s="196"/>
      <c r="AG237" s="196"/>
      <c r="AH237" s="196"/>
      <c r="AI237" s="196"/>
      <c r="AJ237" s="196"/>
      <c r="AK237" s="196"/>
      <c r="AL237" s="196"/>
      <c r="AM237" s="196"/>
      <c r="AN237" s="196"/>
      <c r="AO237" s="196"/>
      <c r="AP237" s="196"/>
      <c r="AQ237" s="196"/>
      <c r="AR237" s="196"/>
      <c r="AS237" s="196"/>
      <c r="AT237" s="196"/>
      <c r="AU237" s="196"/>
      <c r="AV237" s="196"/>
      <c r="AW237" s="196"/>
      <c r="AX237" s="196"/>
      <c r="AY237" s="196"/>
      <c r="AZ237" s="196"/>
      <c r="BA237" s="196"/>
      <c r="BB237" s="196"/>
      <c r="BC237" s="196"/>
      <c r="BD237" s="196"/>
      <c r="BE237" s="196"/>
      <c r="BF237" s="196"/>
      <c r="BG237" s="196"/>
      <c r="BH237" s="196"/>
      <c r="BI237" s="196"/>
      <c r="BJ237" s="196"/>
      <c r="BK237" s="196"/>
    </row>
    <row r="238" spans="1:63" ht="25" x14ac:dyDescent="0.35">
      <c r="A238" s="262"/>
      <c r="B238" s="10" t="s">
        <v>380</v>
      </c>
      <c r="C238" s="38" t="s">
        <v>393</v>
      </c>
      <c r="D238" s="39"/>
      <c r="E238" s="271"/>
      <c r="F238" s="40">
        <v>44317</v>
      </c>
      <c r="G238" s="271"/>
      <c r="H238" s="40">
        <v>44470</v>
      </c>
      <c r="I238" s="271"/>
      <c r="J238" s="11">
        <v>45170</v>
      </c>
      <c r="K238" s="274" t="str">
        <f t="shared" si="3"/>
        <v xml:space="preserve"> </v>
      </c>
      <c r="L238" s="274" t="str">
        <f t="shared" si="4"/>
        <v xml:space="preserve"> </v>
      </c>
      <c r="M238" s="67"/>
      <c r="O238" s="262"/>
      <c r="P238" s="262"/>
      <c r="Q238" s="262"/>
      <c r="S238" s="196"/>
      <c r="T238" s="196"/>
      <c r="U238" s="196"/>
      <c r="V238" s="196"/>
      <c r="W238" s="196"/>
      <c r="X238" s="196"/>
      <c r="Y238" s="196"/>
      <c r="Z238" s="196"/>
      <c r="AA238" s="196"/>
      <c r="AB238" s="196"/>
      <c r="AC238" s="196"/>
      <c r="AD238" s="196"/>
      <c r="AE238" s="196"/>
      <c r="AF238" s="196"/>
      <c r="AG238" s="196"/>
      <c r="AH238" s="196"/>
      <c r="AI238" s="196"/>
      <c r="AJ238" s="196"/>
      <c r="AK238" s="196"/>
      <c r="AL238" s="196"/>
      <c r="AM238" s="196"/>
      <c r="AN238" s="196"/>
      <c r="AO238" s="196"/>
      <c r="AP238" s="196"/>
      <c r="AQ238" s="196"/>
      <c r="AR238" s="196"/>
      <c r="AS238" s="196"/>
      <c r="AT238" s="196"/>
      <c r="AU238" s="196"/>
      <c r="AV238" s="196"/>
      <c r="AW238" s="196"/>
      <c r="AX238" s="196"/>
      <c r="AY238" s="196"/>
      <c r="AZ238" s="196"/>
      <c r="BA238" s="196"/>
      <c r="BB238" s="196"/>
      <c r="BC238" s="196"/>
      <c r="BD238" s="196"/>
      <c r="BE238" s="196"/>
      <c r="BF238" s="196"/>
      <c r="BG238" s="196"/>
      <c r="BH238" s="196"/>
      <c r="BI238" s="196"/>
      <c r="BJ238" s="196"/>
      <c r="BK238" s="196"/>
    </row>
    <row r="239" spans="1:63" ht="25" x14ac:dyDescent="0.35">
      <c r="A239" s="262"/>
      <c r="B239" s="10" t="s">
        <v>380</v>
      </c>
      <c r="C239" s="38" t="s">
        <v>394</v>
      </c>
      <c r="D239" s="39"/>
      <c r="E239" s="271"/>
      <c r="F239" s="40">
        <v>44287</v>
      </c>
      <c r="G239" s="271"/>
      <c r="H239" s="40">
        <v>44927</v>
      </c>
      <c r="I239" s="271"/>
      <c r="J239" s="40">
        <v>45170</v>
      </c>
      <c r="K239" s="274" t="str">
        <f t="shared" si="3"/>
        <v xml:space="preserve"> </v>
      </c>
      <c r="L239" s="274" t="str">
        <f t="shared" si="4"/>
        <v xml:space="preserve"> </v>
      </c>
      <c r="M239" s="67"/>
      <c r="O239" s="262"/>
      <c r="P239" s="262"/>
      <c r="Q239" s="262"/>
      <c r="S239" s="196"/>
      <c r="T239" s="196"/>
      <c r="U239" s="196"/>
      <c r="V239" s="196"/>
      <c r="W239" s="196"/>
      <c r="X239" s="196"/>
      <c r="Y239" s="196"/>
      <c r="Z239" s="196"/>
      <c r="AA239" s="196"/>
      <c r="AB239" s="196"/>
      <c r="AC239" s="196"/>
      <c r="AD239" s="196"/>
      <c r="AE239" s="196"/>
      <c r="AF239" s="196"/>
      <c r="AG239" s="196"/>
      <c r="AH239" s="196"/>
      <c r="AI239" s="196"/>
      <c r="AJ239" s="196"/>
      <c r="AK239" s="196"/>
      <c r="AL239" s="196"/>
      <c r="AM239" s="196"/>
      <c r="AN239" s="196"/>
      <c r="AO239" s="196"/>
      <c r="AP239" s="196"/>
      <c r="AQ239" s="196"/>
      <c r="AR239" s="196"/>
      <c r="AS239" s="196"/>
      <c r="AT239" s="196"/>
      <c r="AU239" s="196"/>
      <c r="AV239" s="196"/>
      <c r="AW239" s="196"/>
      <c r="AX239" s="196"/>
      <c r="AY239" s="196"/>
      <c r="AZ239" s="196"/>
      <c r="BA239" s="196"/>
      <c r="BB239" s="196"/>
      <c r="BC239" s="196"/>
      <c r="BD239" s="196"/>
      <c r="BE239" s="196"/>
      <c r="BF239" s="196"/>
      <c r="BG239" s="196"/>
      <c r="BH239" s="196"/>
      <c r="BI239" s="196"/>
      <c r="BJ239" s="196"/>
      <c r="BK239" s="196"/>
    </row>
    <row r="240" spans="1:63" ht="25" x14ac:dyDescent="0.35">
      <c r="A240" s="262"/>
      <c r="B240" s="10" t="s">
        <v>380</v>
      </c>
      <c r="C240" s="38" t="s">
        <v>395</v>
      </c>
      <c r="D240" s="39"/>
      <c r="E240" s="271"/>
      <c r="F240" s="40">
        <v>44317</v>
      </c>
      <c r="G240" s="271"/>
      <c r="H240" s="40">
        <v>44531</v>
      </c>
      <c r="I240" s="271"/>
      <c r="J240" s="11">
        <v>45078</v>
      </c>
      <c r="K240" s="274" t="str">
        <f t="shared" si="3"/>
        <v xml:space="preserve"> </v>
      </c>
      <c r="L240" s="274" t="str">
        <f t="shared" si="4"/>
        <v xml:space="preserve"> </v>
      </c>
      <c r="M240" s="67"/>
      <c r="O240" s="262"/>
      <c r="P240" s="262"/>
      <c r="Q240" s="262"/>
      <c r="S240" s="196"/>
      <c r="T240" s="196"/>
      <c r="U240" s="196"/>
      <c r="V240" s="196"/>
      <c r="W240" s="196"/>
      <c r="X240" s="196"/>
      <c r="Y240" s="196"/>
      <c r="Z240" s="196"/>
      <c r="AA240" s="196"/>
      <c r="AB240" s="196"/>
      <c r="AC240" s="196"/>
      <c r="AD240" s="196"/>
      <c r="AE240" s="196"/>
      <c r="AF240" s="196"/>
      <c r="AG240" s="196"/>
      <c r="AH240" s="196"/>
      <c r="AI240" s="196"/>
      <c r="AJ240" s="196"/>
      <c r="AK240" s="196"/>
      <c r="AL240" s="196"/>
      <c r="AM240" s="196"/>
      <c r="AN240" s="196"/>
      <c r="AO240" s="196"/>
      <c r="AP240" s="196"/>
      <c r="AQ240" s="196"/>
      <c r="AR240" s="196"/>
      <c r="AS240" s="196"/>
      <c r="AT240" s="196"/>
      <c r="AU240" s="196"/>
      <c r="AV240" s="196"/>
      <c r="AW240" s="196"/>
      <c r="AX240" s="196"/>
      <c r="AY240" s="196"/>
      <c r="AZ240" s="196"/>
      <c r="BA240" s="196"/>
      <c r="BB240" s="196"/>
      <c r="BC240" s="196"/>
      <c r="BD240" s="196"/>
      <c r="BE240" s="196"/>
      <c r="BF240" s="196"/>
      <c r="BG240" s="196"/>
      <c r="BH240" s="196"/>
      <c r="BI240" s="196"/>
      <c r="BJ240" s="196"/>
      <c r="BK240" s="196"/>
    </row>
    <row r="241" spans="1:63" ht="25" x14ac:dyDescent="0.35">
      <c r="A241" s="262"/>
      <c r="B241" s="10" t="s">
        <v>380</v>
      </c>
      <c r="C241" s="38" t="s">
        <v>396</v>
      </c>
      <c r="D241" s="39"/>
      <c r="E241" s="271"/>
      <c r="F241" s="40">
        <v>44317</v>
      </c>
      <c r="G241" s="271"/>
      <c r="H241" s="40">
        <v>44470</v>
      </c>
      <c r="I241" s="271"/>
      <c r="J241" s="11">
        <v>45078</v>
      </c>
      <c r="K241" s="274" t="str">
        <f t="shared" si="3"/>
        <v xml:space="preserve"> </v>
      </c>
      <c r="L241" s="274" t="str">
        <f t="shared" si="4"/>
        <v xml:space="preserve"> </v>
      </c>
      <c r="M241" s="67"/>
      <c r="O241" s="262"/>
      <c r="P241" s="262"/>
      <c r="Q241" s="262"/>
      <c r="S241" s="196"/>
      <c r="T241" s="196"/>
      <c r="U241" s="196"/>
      <c r="V241" s="196"/>
      <c r="W241" s="196"/>
      <c r="X241" s="196"/>
      <c r="Y241" s="196"/>
      <c r="Z241" s="196"/>
      <c r="AA241" s="196"/>
      <c r="AB241" s="196"/>
      <c r="AC241" s="196"/>
      <c r="AD241" s="196"/>
      <c r="AE241" s="196"/>
      <c r="AF241" s="196"/>
      <c r="AG241" s="196"/>
      <c r="AH241" s="196"/>
      <c r="AI241" s="196"/>
      <c r="AJ241" s="196"/>
      <c r="AK241" s="196"/>
      <c r="AL241" s="196"/>
      <c r="AM241" s="196"/>
      <c r="AN241" s="196"/>
      <c r="AO241" s="196"/>
      <c r="AP241" s="196"/>
      <c r="AQ241" s="196"/>
      <c r="AR241" s="196"/>
      <c r="AS241" s="196"/>
      <c r="AT241" s="196"/>
      <c r="AU241" s="196"/>
      <c r="AV241" s="196"/>
      <c r="AW241" s="196"/>
      <c r="AX241" s="196"/>
      <c r="AY241" s="196"/>
      <c r="AZ241" s="196"/>
      <c r="BA241" s="196"/>
      <c r="BB241" s="196"/>
      <c r="BC241" s="196"/>
      <c r="BD241" s="196"/>
      <c r="BE241" s="196"/>
      <c r="BF241" s="196"/>
      <c r="BG241" s="196"/>
      <c r="BH241" s="196"/>
      <c r="BI241" s="196"/>
      <c r="BJ241" s="196"/>
      <c r="BK241" s="196"/>
    </row>
    <row r="242" spans="1:63" ht="25" x14ac:dyDescent="0.35">
      <c r="A242" s="262"/>
      <c r="B242" s="10" t="s">
        <v>380</v>
      </c>
      <c r="C242" s="38" t="s">
        <v>397</v>
      </c>
      <c r="D242" s="39"/>
      <c r="E242" s="271"/>
      <c r="F242" s="40">
        <v>44317</v>
      </c>
      <c r="G242" s="271"/>
      <c r="H242" s="40">
        <v>44470</v>
      </c>
      <c r="I242" s="271"/>
      <c r="J242" s="11">
        <v>45078</v>
      </c>
      <c r="K242" s="274" t="str">
        <f t="shared" si="3"/>
        <v xml:space="preserve"> </v>
      </c>
      <c r="L242" s="274" t="str">
        <f t="shared" si="4"/>
        <v xml:space="preserve"> </v>
      </c>
      <c r="M242" s="67"/>
      <c r="O242" s="262"/>
      <c r="P242" s="262"/>
      <c r="Q242" s="262"/>
      <c r="S242" s="196"/>
      <c r="T242" s="196"/>
      <c r="U242" s="196"/>
      <c r="V242" s="196"/>
      <c r="W242" s="196"/>
      <c r="X242" s="196"/>
      <c r="Y242" s="196"/>
      <c r="Z242" s="196"/>
      <c r="AA242" s="196"/>
      <c r="AB242" s="196"/>
      <c r="AC242" s="196"/>
      <c r="AD242" s="196"/>
      <c r="AE242" s="196"/>
      <c r="AF242" s="196"/>
      <c r="AG242" s="196"/>
      <c r="AH242" s="196"/>
      <c r="AI242" s="196"/>
      <c r="AJ242" s="196"/>
      <c r="AK242" s="196"/>
      <c r="AL242" s="196"/>
      <c r="AM242" s="196"/>
      <c r="AN242" s="196"/>
      <c r="AO242" s="196"/>
      <c r="AP242" s="196"/>
      <c r="AQ242" s="196"/>
      <c r="AR242" s="196"/>
      <c r="AS242" s="196"/>
      <c r="AT242" s="196"/>
      <c r="AU242" s="196"/>
      <c r="AV242" s="196"/>
      <c r="AW242" s="196"/>
      <c r="AX242" s="196"/>
      <c r="AY242" s="196"/>
      <c r="AZ242" s="196"/>
      <c r="BA242" s="196"/>
      <c r="BB242" s="196"/>
      <c r="BC242" s="196"/>
      <c r="BD242" s="196"/>
      <c r="BE242" s="196"/>
      <c r="BF242" s="196"/>
      <c r="BG242" s="196"/>
      <c r="BH242" s="196"/>
      <c r="BI242" s="196"/>
      <c r="BJ242" s="196"/>
      <c r="BK242" s="196"/>
    </row>
    <row r="243" spans="1:63" x14ac:dyDescent="0.35">
      <c r="A243" s="262"/>
      <c r="B243" s="10" t="s">
        <v>380</v>
      </c>
      <c r="C243" s="38" t="s">
        <v>398</v>
      </c>
      <c r="D243" s="39"/>
      <c r="E243" s="271"/>
      <c r="F243" s="40">
        <v>44805</v>
      </c>
      <c r="G243" s="271"/>
      <c r="H243" s="40">
        <v>44805</v>
      </c>
      <c r="I243" s="271"/>
      <c r="J243" s="11">
        <v>45261</v>
      </c>
      <c r="K243" s="274" t="str">
        <f t="shared" si="3"/>
        <v xml:space="preserve"> </v>
      </c>
      <c r="L243" s="274" t="str">
        <f t="shared" si="4"/>
        <v xml:space="preserve"> </v>
      </c>
      <c r="M243" s="67"/>
      <c r="O243" s="262"/>
      <c r="P243" s="262"/>
      <c r="Q243" s="262"/>
      <c r="S243" s="196"/>
      <c r="T243" s="196"/>
      <c r="U243" s="196"/>
      <c r="V243" s="196"/>
      <c r="W243" s="196"/>
      <c r="X243" s="196"/>
      <c r="Y243" s="196"/>
      <c r="Z243" s="196"/>
      <c r="AA243" s="196"/>
      <c r="AB243" s="196"/>
      <c r="AC243" s="196"/>
      <c r="AD243" s="196"/>
      <c r="AE243" s="196"/>
      <c r="AF243" s="196"/>
      <c r="AG243" s="196"/>
      <c r="AH243" s="196"/>
      <c r="AI243" s="196"/>
      <c r="AJ243" s="196"/>
      <c r="AK243" s="196"/>
      <c r="AL243" s="196"/>
      <c r="AM243" s="196"/>
      <c r="AN243" s="196"/>
      <c r="AO243" s="196"/>
      <c r="AP243" s="196"/>
      <c r="AQ243" s="196"/>
      <c r="AR243" s="196"/>
      <c r="AS243" s="196"/>
      <c r="AT243" s="196"/>
      <c r="AU243" s="196"/>
      <c r="AV243" s="196"/>
      <c r="AW243" s="196"/>
      <c r="AX243" s="196"/>
      <c r="AY243" s="196"/>
      <c r="AZ243" s="196"/>
      <c r="BA243" s="196"/>
      <c r="BB243" s="196"/>
      <c r="BC243" s="196"/>
      <c r="BD243" s="196"/>
      <c r="BE243" s="196"/>
      <c r="BF243" s="196"/>
      <c r="BG243" s="196"/>
      <c r="BH243" s="196"/>
      <c r="BI243" s="196"/>
      <c r="BJ243" s="196"/>
      <c r="BK243" s="196"/>
    </row>
    <row r="244" spans="1:63" x14ac:dyDescent="0.35">
      <c r="A244" s="262"/>
      <c r="B244" s="10" t="s">
        <v>380</v>
      </c>
      <c r="C244" s="38" t="s">
        <v>399</v>
      </c>
      <c r="D244" s="39"/>
      <c r="E244" s="271"/>
      <c r="F244" s="40">
        <v>44424</v>
      </c>
      <c r="G244" s="271"/>
      <c r="H244" s="40">
        <v>44424</v>
      </c>
      <c r="I244" s="271"/>
      <c r="J244" s="40">
        <v>44650</v>
      </c>
      <c r="K244" s="274" t="str">
        <f t="shared" si="3"/>
        <v xml:space="preserve"> </v>
      </c>
      <c r="L244" s="274" t="str">
        <f t="shared" si="4"/>
        <v xml:space="preserve"> </v>
      </c>
      <c r="M244" s="67"/>
      <c r="O244" s="262"/>
      <c r="P244" s="262"/>
      <c r="Q244" s="262"/>
      <c r="S244" s="196"/>
      <c r="T244" s="196"/>
      <c r="U244" s="196"/>
      <c r="V244" s="196"/>
      <c r="W244" s="196"/>
      <c r="X244" s="196"/>
      <c r="Y244" s="196"/>
      <c r="Z244" s="196"/>
      <c r="AA244" s="196"/>
      <c r="AB244" s="196"/>
      <c r="AC244" s="196"/>
      <c r="AD244" s="196"/>
      <c r="AE244" s="196"/>
      <c r="AF244" s="196"/>
      <c r="AG244" s="196"/>
      <c r="AH244" s="196"/>
      <c r="AI244" s="196"/>
      <c r="AJ244" s="196"/>
      <c r="AK244" s="196"/>
      <c r="AL244" s="196"/>
      <c r="AM244" s="196"/>
      <c r="AN244" s="196"/>
      <c r="AO244" s="196"/>
      <c r="AP244" s="196"/>
      <c r="AQ244" s="196"/>
      <c r="AR244" s="196"/>
      <c r="AS244" s="196"/>
      <c r="AT244" s="196"/>
      <c r="AU244" s="196"/>
      <c r="AV244" s="196"/>
      <c r="AW244" s="196"/>
      <c r="AX244" s="196"/>
      <c r="AY244" s="196"/>
      <c r="AZ244" s="196"/>
      <c r="BA244" s="196"/>
      <c r="BB244" s="196"/>
      <c r="BC244" s="196"/>
      <c r="BD244" s="196"/>
      <c r="BE244" s="196"/>
      <c r="BF244" s="196"/>
      <c r="BG244" s="196"/>
      <c r="BH244" s="196"/>
      <c r="BI244" s="196"/>
      <c r="BJ244" s="196"/>
      <c r="BK244" s="196"/>
    </row>
    <row r="245" spans="1:63" ht="25" x14ac:dyDescent="0.35">
      <c r="A245" s="262"/>
      <c r="B245" s="10" t="s">
        <v>380</v>
      </c>
      <c r="C245" s="38" t="s">
        <v>400</v>
      </c>
      <c r="D245" s="39"/>
      <c r="E245" s="271"/>
      <c r="F245" s="40">
        <v>44682</v>
      </c>
      <c r="G245" s="271"/>
      <c r="H245" s="40">
        <v>44835</v>
      </c>
      <c r="I245" s="271"/>
      <c r="J245" s="11">
        <v>45261</v>
      </c>
      <c r="K245" s="274" t="str">
        <f t="shared" si="3"/>
        <v xml:space="preserve"> </v>
      </c>
      <c r="L245" s="274" t="str">
        <f t="shared" si="4"/>
        <v xml:space="preserve"> </v>
      </c>
      <c r="M245" s="67"/>
      <c r="O245" s="262"/>
      <c r="P245" s="262"/>
      <c r="Q245" s="262"/>
      <c r="S245" s="196"/>
      <c r="T245" s="196"/>
      <c r="U245" s="196"/>
      <c r="V245" s="196"/>
      <c r="W245" s="196"/>
      <c r="X245" s="196"/>
      <c r="Y245" s="196"/>
      <c r="Z245" s="196"/>
      <c r="AA245" s="196"/>
      <c r="AB245" s="196"/>
      <c r="AC245" s="196"/>
      <c r="AD245" s="196"/>
      <c r="AE245" s="196"/>
      <c r="AF245" s="196"/>
      <c r="AG245" s="196"/>
      <c r="AH245" s="196"/>
      <c r="AI245" s="196"/>
      <c r="AJ245" s="196"/>
      <c r="AK245" s="196"/>
      <c r="AL245" s="196"/>
      <c r="AM245" s="196"/>
      <c r="AN245" s="196"/>
      <c r="AO245" s="196"/>
      <c r="AP245" s="196"/>
      <c r="AQ245" s="196"/>
      <c r="AR245" s="196"/>
      <c r="AS245" s="196"/>
      <c r="AT245" s="196"/>
      <c r="AU245" s="196"/>
      <c r="AV245" s="196"/>
      <c r="AW245" s="196"/>
      <c r="AX245" s="196"/>
      <c r="AY245" s="196"/>
      <c r="AZ245" s="196"/>
      <c r="BA245" s="196"/>
      <c r="BB245" s="196"/>
      <c r="BC245" s="196"/>
      <c r="BD245" s="196"/>
      <c r="BE245" s="196"/>
      <c r="BF245" s="196"/>
      <c r="BG245" s="196"/>
      <c r="BH245" s="196"/>
      <c r="BI245" s="196"/>
      <c r="BJ245" s="196"/>
      <c r="BK245" s="196"/>
    </row>
    <row r="246" spans="1:63" ht="25" x14ac:dyDescent="0.35">
      <c r="A246" s="262"/>
      <c r="B246" s="10" t="s">
        <v>380</v>
      </c>
      <c r="C246" s="38" t="s">
        <v>401</v>
      </c>
      <c r="D246" s="39"/>
      <c r="E246" s="271"/>
      <c r="F246" s="40">
        <v>44682</v>
      </c>
      <c r="G246" s="271"/>
      <c r="H246" s="40">
        <v>44835</v>
      </c>
      <c r="I246" s="271"/>
      <c r="J246" s="11">
        <v>45261</v>
      </c>
      <c r="K246" s="274" t="str">
        <f t="shared" si="3"/>
        <v xml:space="preserve"> </v>
      </c>
      <c r="L246" s="274" t="str">
        <f t="shared" si="4"/>
        <v xml:space="preserve"> </v>
      </c>
      <c r="M246" s="67"/>
      <c r="O246" s="262"/>
      <c r="P246" s="262"/>
      <c r="Q246" s="262"/>
      <c r="S246" s="196"/>
      <c r="T246" s="196"/>
      <c r="U246" s="196"/>
      <c r="V246" s="196"/>
      <c r="W246" s="196"/>
      <c r="X246" s="196"/>
      <c r="Y246" s="196"/>
      <c r="Z246" s="196"/>
      <c r="AA246" s="196"/>
      <c r="AB246" s="196"/>
      <c r="AC246" s="196"/>
      <c r="AD246" s="196"/>
      <c r="AE246" s="196"/>
      <c r="AF246" s="196"/>
      <c r="AG246" s="196"/>
      <c r="AH246" s="196"/>
      <c r="AI246" s="196"/>
      <c r="AJ246" s="196"/>
      <c r="AK246" s="196"/>
      <c r="AL246" s="196"/>
      <c r="AM246" s="196"/>
      <c r="AN246" s="196"/>
      <c r="AO246" s="196"/>
      <c r="AP246" s="196"/>
      <c r="AQ246" s="196"/>
      <c r="AR246" s="196"/>
      <c r="AS246" s="196"/>
      <c r="AT246" s="196"/>
      <c r="AU246" s="196"/>
      <c r="AV246" s="196"/>
      <c r="AW246" s="196"/>
      <c r="AX246" s="196"/>
      <c r="AY246" s="196"/>
      <c r="AZ246" s="196"/>
      <c r="BA246" s="196"/>
      <c r="BB246" s="196"/>
      <c r="BC246" s="196"/>
      <c r="BD246" s="196"/>
      <c r="BE246" s="196"/>
      <c r="BF246" s="196"/>
      <c r="BG246" s="196"/>
      <c r="BH246" s="196"/>
      <c r="BI246" s="196"/>
      <c r="BJ246" s="196"/>
      <c r="BK246" s="196"/>
    </row>
    <row r="247" spans="1:63" x14ac:dyDescent="0.35">
      <c r="A247" s="262"/>
      <c r="B247" s="10" t="s">
        <v>380</v>
      </c>
      <c r="C247" s="38" t="s">
        <v>402</v>
      </c>
      <c r="D247" s="39"/>
      <c r="E247" s="271"/>
      <c r="F247" s="40">
        <v>44774</v>
      </c>
      <c r="G247" s="271"/>
      <c r="H247" s="40">
        <v>44927</v>
      </c>
      <c r="I247" s="271"/>
      <c r="J247" s="11">
        <v>45261</v>
      </c>
      <c r="K247" s="274" t="str">
        <f t="shared" si="3"/>
        <v xml:space="preserve"> </v>
      </c>
      <c r="L247" s="274" t="str">
        <f t="shared" si="4"/>
        <v xml:space="preserve"> </v>
      </c>
      <c r="M247" s="67"/>
      <c r="O247" s="262"/>
      <c r="P247" s="262"/>
      <c r="Q247" s="262"/>
      <c r="S247" s="196"/>
      <c r="T247" s="196"/>
      <c r="U247" s="196"/>
      <c r="V247" s="196"/>
      <c r="W247" s="196"/>
      <c r="X247" s="196"/>
      <c r="Y247" s="196"/>
      <c r="Z247" s="196"/>
      <c r="AA247" s="196"/>
      <c r="AB247" s="196"/>
      <c r="AC247" s="196"/>
      <c r="AD247" s="196"/>
      <c r="AE247" s="196"/>
      <c r="AF247" s="196"/>
      <c r="AG247" s="196"/>
      <c r="AH247" s="196"/>
      <c r="AI247" s="196"/>
      <c r="AJ247" s="196"/>
      <c r="AK247" s="196"/>
      <c r="AL247" s="196"/>
      <c r="AM247" s="196"/>
      <c r="AN247" s="196"/>
      <c r="AO247" s="196"/>
      <c r="AP247" s="196"/>
      <c r="AQ247" s="196"/>
      <c r="AR247" s="196"/>
      <c r="AS247" s="196"/>
      <c r="AT247" s="196"/>
      <c r="AU247" s="196"/>
      <c r="AV247" s="196"/>
      <c r="AW247" s="196"/>
      <c r="AX247" s="196"/>
      <c r="AY247" s="196"/>
      <c r="AZ247" s="196"/>
      <c r="BA247" s="196"/>
      <c r="BB247" s="196"/>
      <c r="BC247" s="196"/>
      <c r="BD247" s="196"/>
      <c r="BE247" s="196"/>
      <c r="BF247" s="196"/>
      <c r="BG247" s="196"/>
      <c r="BH247" s="196"/>
      <c r="BI247" s="196"/>
      <c r="BJ247" s="196"/>
      <c r="BK247" s="196"/>
    </row>
    <row r="248" spans="1:63" ht="25" x14ac:dyDescent="0.35">
      <c r="A248" s="262"/>
      <c r="B248" s="10" t="s">
        <v>380</v>
      </c>
      <c r="C248" s="38" t="s">
        <v>403</v>
      </c>
      <c r="D248" s="39"/>
      <c r="E248" s="271"/>
      <c r="F248" s="40">
        <v>44317</v>
      </c>
      <c r="G248" s="271"/>
      <c r="H248" s="40">
        <v>44470</v>
      </c>
      <c r="I248" s="271"/>
      <c r="J248" s="40">
        <v>44896</v>
      </c>
      <c r="K248" s="274" t="str">
        <f t="shared" si="3"/>
        <v xml:space="preserve"> </v>
      </c>
      <c r="L248" s="274" t="str">
        <f t="shared" si="4"/>
        <v xml:space="preserve"> </v>
      </c>
      <c r="M248" s="67"/>
      <c r="O248" s="262"/>
      <c r="P248" s="262"/>
      <c r="Q248" s="262"/>
      <c r="S248" s="196"/>
      <c r="T248" s="196"/>
      <c r="U248" s="196"/>
      <c r="V248" s="196"/>
      <c r="W248" s="196"/>
      <c r="X248" s="196"/>
      <c r="Y248" s="196"/>
      <c r="Z248" s="196"/>
      <c r="AA248" s="196"/>
      <c r="AB248" s="196"/>
      <c r="AC248" s="196"/>
      <c r="AD248" s="196"/>
      <c r="AE248" s="196"/>
      <c r="AF248" s="196"/>
      <c r="AG248" s="196"/>
      <c r="AH248" s="196"/>
      <c r="AI248" s="196"/>
      <c r="AJ248" s="196"/>
      <c r="AK248" s="196"/>
      <c r="AL248" s="196"/>
      <c r="AM248" s="196"/>
      <c r="AN248" s="196"/>
      <c r="AO248" s="196"/>
      <c r="AP248" s="196"/>
      <c r="AQ248" s="196"/>
      <c r="AR248" s="196"/>
      <c r="AS248" s="196"/>
      <c r="AT248" s="196"/>
      <c r="AU248" s="196"/>
      <c r="AV248" s="196"/>
      <c r="AW248" s="196"/>
      <c r="AX248" s="196"/>
      <c r="AY248" s="196"/>
      <c r="AZ248" s="196"/>
      <c r="BA248" s="196"/>
      <c r="BB248" s="196"/>
      <c r="BC248" s="196"/>
      <c r="BD248" s="196"/>
      <c r="BE248" s="196"/>
      <c r="BF248" s="196"/>
      <c r="BG248" s="196"/>
      <c r="BH248" s="196"/>
      <c r="BI248" s="196"/>
      <c r="BJ248" s="196"/>
      <c r="BK248" s="196"/>
    </row>
    <row r="249" spans="1:63" ht="25" x14ac:dyDescent="0.35">
      <c r="A249" s="262"/>
      <c r="B249" s="10" t="s">
        <v>380</v>
      </c>
      <c r="C249" s="38" t="s">
        <v>404</v>
      </c>
      <c r="D249" s="39"/>
      <c r="E249" s="271"/>
      <c r="F249" s="40">
        <v>44317</v>
      </c>
      <c r="G249" s="271"/>
      <c r="H249" s="40">
        <v>44470</v>
      </c>
      <c r="I249" s="271"/>
      <c r="J249" s="40">
        <v>44896</v>
      </c>
      <c r="K249" s="274" t="str">
        <f t="shared" si="3"/>
        <v xml:space="preserve"> </v>
      </c>
      <c r="L249" s="274" t="str">
        <f t="shared" si="4"/>
        <v xml:space="preserve"> </v>
      </c>
      <c r="M249" s="67"/>
      <c r="O249" s="262"/>
      <c r="P249" s="262"/>
      <c r="Q249" s="262"/>
      <c r="S249" s="196"/>
      <c r="T249" s="196"/>
      <c r="U249" s="196"/>
      <c r="V249" s="196"/>
      <c r="W249" s="196"/>
      <c r="X249" s="196"/>
      <c r="Y249" s="196"/>
      <c r="Z249" s="196"/>
      <c r="AA249" s="196"/>
      <c r="AB249" s="196"/>
      <c r="AC249" s="196"/>
      <c r="AD249" s="196"/>
      <c r="AE249" s="196"/>
      <c r="AF249" s="196"/>
      <c r="AG249" s="196"/>
      <c r="AH249" s="196"/>
      <c r="AI249" s="196"/>
      <c r="AJ249" s="196"/>
      <c r="AK249" s="196"/>
      <c r="AL249" s="196"/>
      <c r="AM249" s="196"/>
      <c r="AN249" s="196"/>
      <c r="AO249" s="196"/>
      <c r="AP249" s="196"/>
      <c r="AQ249" s="196"/>
      <c r="AR249" s="196"/>
      <c r="AS249" s="196"/>
      <c r="AT249" s="196"/>
      <c r="AU249" s="196"/>
      <c r="AV249" s="196"/>
      <c r="AW249" s="196"/>
      <c r="AX249" s="196"/>
      <c r="AY249" s="196"/>
      <c r="AZ249" s="196"/>
      <c r="BA249" s="196"/>
      <c r="BB249" s="196"/>
      <c r="BC249" s="196"/>
      <c r="BD249" s="196"/>
      <c r="BE249" s="196"/>
      <c r="BF249" s="196"/>
      <c r="BG249" s="196"/>
      <c r="BH249" s="196"/>
      <c r="BI249" s="196"/>
      <c r="BJ249" s="196"/>
      <c r="BK249" s="196"/>
    </row>
    <row r="250" spans="1:63" x14ac:dyDescent="0.35">
      <c r="A250" s="262"/>
      <c r="B250" s="10" t="s">
        <v>380</v>
      </c>
      <c r="C250" s="38" t="s">
        <v>405</v>
      </c>
      <c r="D250" s="39"/>
      <c r="E250" s="271"/>
      <c r="F250" s="40">
        <v>44774</v>
      </c>
      <c r="G250" s="271"/>
      <c r="H250" s="40">
        <v>44774</v>
      </c>
      <c r="I250" s="271"/>
      <c r="J250" s="11">
        <v>45261</v>
      </c>
      <c r="K250" s="274" t="str">
        <f t="shared" si="3"/>
        <v xml:space="preserve"> </v>
      </c>
      <c r="L250" s="274" t="str">
        <f t="shared" si="4"/>
        <v xml:space="preserve"> </v>
      </c>
      <c r="M250" s="67"/>
      <c r="O250" s="262"/>
      <c r="P250" s="262"/>
      <c r="Q250" s="262"/>
      <c r="S250" s="196"/>
      <c r="T250" s="196"/>
      <c r="U250" s="196"/>
      <c r="V250" s="196"/>
      <c r="W250" s="196"/>
      <c r="X250" s="196"/>
      <c r="Y250" s="196"/>
      <c r="Z250" s="196"/>
      <c r="AA250" s="196"/>
      <c r="AB250" s="196"/>
      <c r="AC250" s="196"/>
      <c r="AD250" s="196"/>
      <c r="AE250" s="196"/>
      <c r="AF250" s="196"/>
      <c r="AG250" s="196"/>
      <c r="AH250" s="196"/>
      <c r="AI250" s="196"/>
      <c r="AJ250" s="196"/>
      <c r="AK250" s="196"/>
      <c r="AL250" s="196"/>
      <c r="AM250" s="196"/>
      <c r="AN250" s="196"/>
      <c r="AO250" s="196"/>
      <c r="AP250" s="196"/>
      <c r="AQ250" s="196"/>
      <c r="AR250" s="196"/>
      <c r="AS250" s="196"/>
      <c r="AT250" s="196"/>
      <c r="AU250" s="196"/>
      <c r="AV250" s="196"/>
      <c r="AW250" s="196"/>
      <c r="AX250" s="196"/>
      <c r="AY250" s="196"/>
      <c r="AZ250" s="196"/>
      <c r="BA250" s="196"/>
      <c r="BB250" s="196"/>
      <c r="BC250" s="196"/>
      <c r="BD250" s="196"/>
      <c r="BE250" s="196"/>
      <c r="BF250" s="196"/>
      <c r="BG250" s="196"/>
      <c r="BH250" s="196"/>
      <c r="BI250" s="196"/>
      <c r="BJ250" s="196"/>
      <c r="BK250" s="196"/>
    </row>
    <row r="251" spans="1:63" x14ac:dyDescent="0.35">
      <c r="A251" s="262"/>
      <c r="B251" s="10" t="s">
        <v>380</v>
      </c>
      <c r="C251" s="38" t="s">
        <v>406</v>
      </c>
      <c r="D251" s="39"/>
      <c r="E251" s="271"/>
      <c r="F251" s="40">
        <v>44774</v>
      </c>
      <c r="G251" s="271"/>
      <c r="H251" s="40">
        <v>45078</v>
      </c>
      <c r="I251" s="271"/>
      <c r="J251" s="11">
        <v>45261</v>
      </c>
      <c r="K251" s="274" t="str">
        <f t="shared" si="3"/>
        <v xml:space="preserve"> </v>
      </c>
      <c r="L251" s="274" t="str">
        <f t="shared" si="4"/>
        <v xml:space="preserve"> </v>
      </c>
      <c r="M251" s="67"/>
      <c r="O251" s="262"/>
      <c r="P251" s="262"/>
      <c r="Q251" s="262"/>
      <c r="S251" s="196"/>
      <c r="T251" s="196"/>
      <c r="U251" s="196"/>
      <c r="V251" s="196"/>
      <c r="W251" s="196"/>
      <c r="X251" s="196"/>
      <c r="Y251" s="196"/>
      <c r="Z251" s="196"/>
      <c r="AA251" s="196"/>
      <c r="AB251" s="196"/>
      <c r="AC251" s="196"/>
      <c r="AD251" s="196"/>
      <c r="AE251" s="196"/>
      <c r="AF251" s="196"/>
      <c r="AG251" s="196"/>
      <c r="AH251" s="196"/>
      <c r="AI251" s="196"/>
      <c r="AJ251" s="196"/>
      <c r="AK251" s="196"/>
      <c r="AL251" s="196"/>
      <c r="AM251" s="196"/>
      <c r="AN251" s="196"/>
      <c r="AO251" s="196"/>
      <c r="AP251" s="196"/>
      <c r="AQ251" s="196"/>
      <c r="AR251" s="196"/>
      <c r="AS251" s="196"/>
      <c r="AT251" s="196"/>
      <c r="AU251" s="196"/>
      <c r="AV251" s="196"/>
      <c r="AW251" s="196"/>
      <c r="AX251" s="196"/>
      <c r="AY251" s="196"/>
      <c r="AZ251" s="196"/>
      <c r="BA251" s="196"/>
      <c r="BB251" s="196"/>
      <c r="BC251" s="196"/>
      <c r="BD251" s="196"/>
      <c r="BE251" s="196"/>
      <c r="BF251" s="196"/>
      <c r="BG251" s="196"/>
      <c r="BH251" s="196"/>
      <c r="BI251" s="196"/>
      <c r="BJ251" s="196"/>
      <c r="BK251" s="196"/>
    </row>
    <row r="252" spans="1:63" x14ac:dyDescent="0.35">
      <c r="A252" s="262"/>
      <c r="B252" s="10" t="s">
        <v>380</v>
      </c>
      <c r="C252" s="38" t="s">
        <v>407</v>
      </c>
      <c r="D252" s="39"/>
      <c r="E252" s="271"/>
      <c r="F252" s="40">
        <v>44774</v>
      </c>
      <c r="G252" s="271"/>
      <c r="H252" s="40">
        <v>44774</v>
      </c>
      <c r="I252" s="271"/>
      <c r="J252" s="11">
        <v>45261</v>
      </c>
      <c r="K252" s="274" t="str">
        <f t="shared" si="3"/>
        <v xml:space="preserve"> </v>
      </c>
      <c r="L252" s="274" t="str">
        <f t="shared" si="4"/>
        <v xml:space="preserve"> </v>
      </c>
      <c r="M252" s="67"/>
      <c r="O252" s="262"/>
      <c r="P252" s="262"/>
      <c r="Q252" s="262"/>
      <c r="S252" s="196"/>
      <c r="T252" s="196"/>
      <c r="U252" s="196"/>
      <c r="V252" s="196"/>
      <c r="W252" s="196"/>
      <c r="X252" s="196"/>
      <c r="Y252" s="196"/>
      <c r="Z252" s="196"/>
      <c r="AA252" s="196"/>
      <c r="AB252" s="196"/>
      <c r="AC252" s="196"/>
      <c r="AD252" s="196"/>
      <c r="AE252" s="196"/>
      <c r="AF252" s="196"/>
      <c r="AG252" s="196"/>
      <c r="AH252" s="196"/>
      <c r="AI252" s="196"/>
      <c r="AJ252" s="196"/>
      <c r="AK252" s="196"/>
      <c r="AL252" s="196"/>
      <c r="AM252" s="196"/>
      <c r="AN252" s="196"/>
      <c r="AO252" s="196"/>
      <c r="AP252" s="196"/>
      <c r="AQ252" s="196"/>
      <c r="AR252" s="196"/>
      <c r="AS252" s="196"/>
      <c r="AT252" s="196"/>
      <c r="AU252" s="196"/>
      <c r="AV252" s="196"/>
      <c r="AW252" s="196"/>
      <c r="AX252" s="196"/>
      <c r="AY252" s="196"/>
      <c r="AZ252" s="196"/>
      <c r="BA252" s="196"/>
      <c r="BB252" s="196"/>
      <c r="BC252" s="196"/>
      <c r="BD252" s="196"/>
      <c r="BE252" s="196"/>
      <c r="BF252" s="196"/>
      <c r="BG252" s="196"/>
      <c r="BH252" s="196"/>
      <c r="BI252" s="196"/>
      <c r="BJ252" s="196"/>
      <c r="BK252" s="196"/>
    </row>
    <row r="253" spans="1:63" x14ac:dyDescent="0.35">
      <c r="A253" s="262"/>
      <c r="B253" s="10" t="s">
        <v>380</v>
      </c>
      <c r="C253" s="38" t="s">
        <v>408</v>
      </c>
      <c r="D253" s="39"/>
      <c r="E253" s="271"/>
      <c r="F253" s="40">
        <v>44774</v>
      </c>
      <c r="G253" s="271"/>
      <c r="H253" s="40">
        <v>44774</v>
      </c>
      <c r="I253" s="271"/>
      <c r="J253" s="11">
        <v>45261</v>
      </c>
      <c r="K253" s="274" t="str">
        <f t="shared" si="3"/>
        <v xml:space="preserve"> </v>
      </c>
      <c r="L253" s="274" t="str">
        <f t="shared" si="4"/>
        <v xml:space="preserve"> </v>
      </c>
      <c r="M253" s="67"/>
      <c r="O253" s="262"/>
      <c r="P253" s="262"/>
      <c r="Q253" s="262"/>
      <c r="S253" s="196"/>
      <c r="T253" s="196"/>
      <c r="U253" s="196"/>
      <c r="V253" s="196"/>
      <c r="W253" s="196"/>
      <c r="X253" s="196"/>
      <c r="Y253" s="196"/>
      <c r="Z253" s="196"/>
      <c r="AA253" s="196"/>
      <c r="AB253" s="196"/>
      <c r="AC253" s="196"/>
      <c r="AD253" s="196"/>
      <c r="AE253" s="196"/>
      <c r="AF253" s="196"/>
      <c r="AG253" s="196"/>
      <c r="AH253" s="196"/>
      <c r="AI253" s="196"/>
      <c r="AJ253" s="196"/>
      <c r="AK253" s="196"/>
      <c r="AL253" s="196"/>
      <c r="AM253" s="196"/>
      <c r="AN253" s="196"/>
      <c r="AO253" s="196"/>
      <c r="AP253" s="196"/>
      <c r="AQ253" s="196"/>
      <c r="AR253" s="196"/>
      <c r="AS253" s="196"/>
      <c r="AT253" s="196"/>
      <c r="AU253" s="196"/>
      <c r="AV253" s="196"/>
      <c r="AW253" s="196"/>
      <c r="AX253" s="196"/>
      <c r="AY253" s="196"/>
      <c r="AZ253" s="196"/>
      <c r="BA253" s="196"/>
      <c r="BB253" s="196"/>
      <c r="BC253" s="196"/>
      <c r="BD253" s="196"/>
      <c r="BE253" s="196"/>
      <c r="BF253" s="196"/>
      <c r="BG253" s="196"/>
      <c r="BH253" s="196"/>
      <c r="BI253" s="196"/>
      <c r="BJ253" s="196"/>
      <c r="BK253" s="196"/>
    </row>
    <row r="254" spans="1:63" x14ac:dyDescent="0.35">
      <c r="A254" s="262"/>
      <c r="B254" s="10" t="s">
        <v>380</v>
      </c>
      <c r="C254" s="38" t="s">
        <v>409</v>
      </c>
      <c r="D254" s="39"/>
      <c r="E254" s="271"/>
      <c r="F254" s="40">
        <v>44774</v>
      </c>
      <c r="G254" s="271"/>
      <c r="H254" s="40">
        <v>44774</v>
      </c>
      <c r="I254" s="271"/>
      <c r="J254" s="11">
        <v>45261</v>
      </c>
      <c r="K254" s="274" t="str">
        <f t="shared" si="3"/>
        <v xml:space="preserve"> </v>
      </c>
      <c r="L254" s="274" t="str">
        <f t="shared" si="4"/>
        <v xml:space="preserve"> </v>
      </c>
      <c r="M254" s="67"/>
      <c r="O254" s="262"/>
      <c r="P254" s="262"/>
      <c r="Q254" s="262"/>
      <c r="S254" s="196"/>
      <c r="T254" s="196"/>
      <c r="U254" s="196"/>
      <c r="V254" s="196"/>
      <c r="W254" s="196"/>
      <c r="X254" s="196"/>
      <c r="Y254" s="196"/>
      <c r="Z254" s="196"/>
      <c r="AA254" s="196"/>
      <c r="AB254" s="196"/>
      <c r="AC254" s="196"/>
      <c r="AD254" s="196"/>
      <c r="AE254" s="196"/>
      <c r="AF254" s="196"/>
      <c r="AG254" s="196"/>
      <c r="AH254" s="196"/>
      <c r="AI254" s="196"/>
      <c r="AJ254" s="196"/>
      <c r="AK254" s="196"/>
      <c r="AL254" s="196"/>
      <c r="AM254" s="196"/>
      <c r="AN254" s="196"/>
      <c r="AO254" s="196"/>
      <c r="AP254" s="196"/>
      <c r="AQ254" s="196"/>
      <c r="AR254" s="196"/>
      <c r="AS254" s="196"/>
      <c r="AT254" s="196"/>
      <c r="AU254" s="196"/>
      <c r="AV254" s="196"/>
      <c r="AW254" s="196"/>
      <c r="AX254" s="196"/>
      <c r="AY254" s="196"/>
      <c r="AZ254" s="196"/>
      <c r="BA254" s="196"/>
      <c r="BB254" s="196"/>
      <c r="BC254" s="196"/>
      <c r="BD254" s="196"/>
      <c r="BE254" s="196"/>
      <c r="BF254" s="196"/>
      <c r="BG254" s="196"/>
      <c r="BH254" s="196"/>
      <c r="BI254" s="196"/>
      <c r="BJ254" s="196"/>
      <c r="BK254" s="196"/>
    </row>
    <row r="255" spans="1:63" ht="25" x14ac:dyDescent="0.35">
      <c r="A255" s="262"/>
      <c r="B255" s="10" t="s">
        <v>380</v>
      </c>
      <c r="C255" s="38" t="s">
        <v>410</v>
      </c>
      <c r="D255" s="39"/>
      <c r="E255" s="271"/>
      <c r="F255" s="40">
        <v>44317</v>
      </c>
      <c r="G255" s="271"/>
      <c r="H255" s="40">
        <v>44470</v>
      </c>
      <c r="I255" s="271"/>
      <c r="J255" s="11">
        <v>45047</v>
      </c>
      <c r="K255" s="274" t="str">
        <f t="shared" si="3"/>
        <v xml:space="preserve"> </v>
      </c>
      <c r="L255" s="274" t="str">
        <f t="shared" si="4"/>
        <v xml:space="preserve"> </v>
      </c>
      <c r="M255" s="67"/>
      <c r="O255" s="262"/>
      <c r="P255" s="262"/>
      <c r="Q255" s="262"/>
      <c r="S255" s="196"/>
      <c r="T255" s="196"/>
      <c r="U255" s="196"/>
      <c r="V255" s="196"/>
      <c r="W255" s="196"/>
      <c r="X255" s="196"/>
      <c r="Y255" s="196"/>
      <c r="Z255" s="196"/>
      <c r="AA255" s="196"/>
      <c r="AB255" s="196"/>
      <c r="AC255" s="196"/>
      <c r="AD255" s="196"/>
      <c r="AE255" s="196"/>
      <c r="AF255" s="196"/>
      <c r="AG255" s="196"/>
      <c r="AH255" s="196"/>
      <c r="AI255" s="196"/>
      <c r="AJ255" s="196"/>
      <c r="AK255" s="196"/>
      <c r="AL255" s="196"/>
      <c r="AM255" s="196"/>
      <c r="AN255" s="196"/>
      <c r="AO255" s="196"/>
      <c r="AP255" s="196"/>
      <c r="AQ255" s="196"/>
      <c r="AR255" s="196"/>
      <c r="AS255" s="196"/>
      <c r="AT255" s="196"/>
      <c r="AU255" s="196"/>
      <c r="AV255" s="196"/>
      <c r="AW255" s="196"/>
      <c r="AX255" s="196"/>
      <c r="AY255" s="196"/>
      <c r="AZ255" s="196"/>
      <c r="BA255" s="196"/>
      <c r="BB255" s="196"/>
      <c r="BC255" s="196"/>
      <c r="BD255" s="196"/>
      <c r="BE255" s="196"/>
      <c r="BF255" s="196"/>
      <c r="BG255" s="196"/>
      <c r="BH255" s="196"/>
      <c r="BI255" s="196"/>
      <c r="BJ255" s="196"/>
      <c r="BK255" s="196"/>
    </row>
    <row r="256" spans="1:63" x14ac:dyDescent="0.35">
      <c r="A256" s="262"/>
      <c r="B256" s="10" t="s">
        <v>380</v>
      </c>
      <c r="C256" s="38" t="s">
        <v>411</v>
      </c>
      <c r="D256" s="39"/>
      <c r="E256" s="271"/>
      <c r="F256" s="40">
        <v>44774</v>
      </c>
      <c r="G256" s="271"/>
      <c r="H256" s="40">
        <v>44774</v>
      </c>
      <c r="I256" s="271"/>
      <c r="J256" s="11">
        <v>45261</v>
      </c>
      <c r="K256" s="274" t="str">
        <f t="shared" si="3"/>
        <v xml:space="preserve"> </v>
      </c>
      <c r="L256" s="274" t="str">
        <f t="shared" si="4"/>
        <v xml:space="preserve"> </v>
      </c>
      <c r="M256" s="67"/>
      <c r="O256" s="262"/>
      <c r="P256" s="262"/>
      <c r="Q256" s="262"/>
      <c r="S256" s="196"/>
      <c r="T256" s="196"/>
      <c r="U256" s="196"/>
      <c r="V256" s="196"/>
      <c r="W256" s="196"/>
      <c r="X256" s="196"/>
      <c r="Y256" s="196"/>
      <c r="Z256" s="196"/>
      <c r="AA256" s="196"/>
      <c r="AB256" s="196"/>
      <c r="AC256" s="196"/>
      <c r="AD256" s="196"/>
      <c r="AE256" s="196"/>
      <c r="AF256" s="196"/>
      <c r="AG256" s="196"/>
      <c r="AH256" s="196"/>
      <c r="AI256" s="196"/>
      <c r="AJ256" s="196"/>
      <c r="AK256" s="196"/>
      <c r="AL256" s="196"/>
      <c r="AM256" s="196"/>
      <c r="AN256" s="196"/>
      <c r="AO256" s="196"/>
      <c r="AP256" s="196"/>
      <c r="AQ256" s="196"/>
      <c r="AR256" s="196"/>
      <c r="AS256" s="196"/>
      <c r="AT256" s="196"/>
      <c r="AU256" s="196"/>
      <c r="AV256" s="196"/>
      <c r="AW256" s="196"/>
      <c r="AX256" s="196"/>
      <c r="AY256" s="196"/>
      <c r="AZ256" s="196"/>
      <c r="BA256" s="196"/>
      <c r="BB256" s="196"/>
      <c r="BC256" s="196"/>
      <c r="BD256" s="196"/>
      <c r="BE256" s="196"/>
      <c r="BF256" s="196"/>
      <c r="BG256" s="196"/>
      <c r="BH256" s="196"/>
      <c r="BI256" s="196"/>
      <c r="BJ256" s="196"/>
      <c r="BK256" s="196"/>
    </row>
    <row r="257" spans="1:63" x14ac:dyDescent="0.35">
      <c r="A257" s="262"/>
      <c r="B257" s="10" t="s">
        <v>380</v>
      </c>
      <c r="C257" s="38" t="s">
        <v>412</v>
      </c>
      <c r="D257" s="39"/>
      <c r="E257" s="271"/>
      <c r="F257" s="40">
        <v>44774</v>
      </c>
      <c r="G257" s="271"/>
      <c r="H257" s="40">
        <v>44774</v>
      </c>
      <c r="I257" s="271"/>
      <c r="J257" s="11">
        <v>45261</v>
      </c>
      <c r="K257" s="274" t="str">
        <f t="shared" si="3"/>
        <v xml:space="preserve"> </v>
      </c>
      <c r="L257" s="274" t="str">
        <f t="shared" si="4"/>
        <v xml:space="preserve"> </v>
      </c>
      <c r="M257" s="67"/>
      <c r="O257" s="262"/>
      <c r="P257" s="262"/>
      <c r="Q257" s="262"/>
      <c r="S257" s="196"/>
      <c r="T257" s="196"/>
      <c r="U257" s="196"/>
      <c r="V257" s="196"/>
      <c r="W257" s="196"/>
      <c r="X257" s="196"/>
      <c r="Y257" s="196"/>
      <c r="Z257" s="196"/>
      <c r="AA257" s="196"/>
      <c r="AB257" s="196"/>
      <c r="AC257" s="196"/>
      <c r="AD257" s="196"/>
      <c r="AE257" s="196"/>
      <c r="AF257" s="196"/>
      <c r="AG257" s="196"/>
      <c r="AH257" s="196"/>
      <c r="AI257" s="196"/>
      <c r="AJ257" s="196"/>
      <c r="AK257" s="196"/>
      <c r="AL257" s="196"/>
      <c r="AM257" s="196"/>
      <c r="AN257" s="196"/>
      <c r="AO257" s="196"/>
      <c r="AP257" s="196"/>
      <c r="AQ257" s="196"/>
      <c r="AR257" s="196"/>
      <c r="AS257" s="196"/>
      <c r="AT257" s="196"/>
      <c r="AU257" s="196"/>
      <c r="AV257" s="196"/>
      <c r="AW257" s="196"/>
      <c r="AX257" s="196"/>
      <c r="AY257" s="196"/>
      <c r="AZ257" s="196"/>
      <c r="BA257" s="196"/>
      <c r="BB257" s="196"/>
      <c r="BC257" s="196"/>
      <c r="BD257" s="196"/>
      <c r="BE257" s="196"/>
      <c r="BF257" s="196"/>
      <c r="BG257" s="196"/>
      <c r="BH257" s="196"/>
      <c r="BI257" s="196"/>
      <c r="BJ257" s="196"/>
      <c r="BK257" s="196"/>
    </row>
    <row r="258" spans="1:63" x14ac:dyDescent="0.35">
      <c r="A258" s="262"/>
      <c r="B258" s="10" t="s">
        <v>380</v>
      </c>
      <c r="C258" s="38" t="s">
        <v>413</v>
      </c>
      <c r="D258" s="39"/>
      <c r="E258" s="271"/>
      <c r="F258" s="40">
        <v>44774</v>
      </c>
      <c r="G258" s="271"/>
      <c r="H258" s="40">
        <v>44774</v>
      </c>
      <c r="I258" s="271"/>
      <c r="J258" s="11">
        <v>45261</v>
      </c>
      <c r="K258" s="274" t="str">
        <f t="shared" si="3"/>
        <v xml:space="preserve"> </v>
      </c>
      <c r="L258" s="274" t="str">
        <f t="shared" si="4"/>
        <v xml:space="preserve"> </v>
      </c>
      <c r="M258" s="67"/>
      <c r="O258" s="262"/>
      <c r="P258" s="262"/>
      <c r="Q258" s="262"/>
      <c r="S258" s="196"/>
      <c r="T258" s="196"/>
      <c r="U258" s="196"/>
      <c r="V258" s="196"/>
      <c r="W258" s="196"/>
      <c r="X258" s="196"/>
      <c r="Y258" s="196"/>
      <c r="Z258" s="196"/>
      <c r="AA258" s="196"/>
      <c r="AB258" s="196"/>
      <c r="AC258" s="196"/>
      <c r="AD258" s="196"/>
      <c r="AE258" s="196"/>
      <c r="AF258" s="196"/>
      <c r="AG258" s="196"/>
      <c r="AH258" s="196"/>
      <c r="AI258" s="196"/>
      <c r="AJ258" s="196"/>
      <c r="AK258" s="196"/>
      <c r="AL258" s="196"/>
      <c r="AM258" s="196"/>
      <c r="AN258" s="196"/>
      <c r="AO258" s="196"/>
      <c r="AP258" s="196"/>
      <c r="AQ258" s="196"/>
      <c r="AR258" s="196"/>
      <c r="AS258" s="196"/>
      <c r="AT258" s="196"/>
      <c r="AU258" s="196"/>
      <c r="AV258" s="196"/>
      <c r="AW258" s="196"/>
      <c r="AX258" s="196"/>
      <c r="AY258" s="196"/>
      <c r="AZ258" s="196"/>
      <c r="BA258" s="196"/>
      <c r="BB258" s="196"/>
      <c r="BC258" s="196"/>
      <c r="BD258" s="196"/>
      <c r="BE258" s="196"/>
      <c r="BF258" s="196"/>
      <c r="BG258" s="196"/>
      <c r="BH258" s="196"/>
      <c r="BI258" s="196"/>
      <c r="BJ258" s="196"/>
      <c r="BK258" s="196"/>
    </row>
    <row r="259" spans="1:63" ht="25" x14ac:dyDescent="0.35">
      <c r="A259" s="262"/>
      <c r="B259" s="10" t="s">
        <v>380</v>
      </c>
      <c r="C259" s="38" t="s">
        <v>414</v>
      </c>
      <c r="D259" s="39"/>
      <c r="E259" s="271"/>
      <c r="F259" s="40">
        <v>44317</v>
      </c>
      <c r="G259" s="271"/>
      <c r="H259" s="40">
        <v>44896</v>
      </c>
      <c r="I259" s="271"/>
      <c r="J259" s="40">
        <v>45261</v>
      </c>
      <c r="K259" s="274" t="str">
        <f t="shared" si="3"/>
        <v xml:space="preserve"> </v>
      </c>
      <c r="L259" s="274" t="str">
        <f t="shared" si="4"/>
        <v xml:space="preserve"> </v>
      </c>
      <c r="M259" s="67"/>
      <c r="O259" s="262"/>
      <c r="P259" s="262"/>
      <c r="Q259" s="262"/>
      <c r="S259" s="196"/>
      <c r="T259" s="196"/>
      <c r="U259" s="196"/>
      <c r="V259" s="196"/>
      <c r="W259" s="196"/>
      <c r="X259" s="196"/>
      <c r="Y259" s="196"/>
      <c r="Z259" s="196"/>
      <c r="AA259" s="196"/>
      <c r="AB259" s="196"/>
      <c r="AC259" s="196"/>
      <c r="AD259" s="196"/>
      <c r="AE259" s="196"/>
      <c r="AF259" s="196"/>
      <c r="AG259" s="196"/>
      <c r="AH259" s="196"/>
      <c r="AI259" s="196"/>
      <c r="AJ259" s="196"/>
      <c r="AK259" s="196"/>
      <c r="AL259" s="196"/>
      <c r="AM259" s="196"/>
      <c r="AN259" s="196"/>
      <c r="AO259" s="196"/>
      <c r="AP259" s="196"/>
      <c r="AQ259" s="196"/>
      <c r="AR259" s="196"/>
      <c r="AS259" s="196"/>
      <c r="AT259" s="196"/>
      <c r="AU259" s="196"/>
      <c r="AV259" s="196"/>
      <c r="AW259" s="196"/>
      <c r="AX259" s="196"/>
      <c r="AY259" s="196"/>
      <c r="AZ259" s="196"/>
      <c r="BA259" s="196"/>
      <c r="BB259" s="196"/>
      <c r="BC259" s="196"/>
      <c r="BD259" s="196"/>
      <c r="BE259" s="196"/>
      <c r="BF259" s="196"/>
      <c r="BG259" s="196"/>
      <c r="BH259" s="196"/>
      <c r="BI259" s="196"/>
      <c r="BJ259" s="196"/>
      <c r="BK259" s="196"/>
    </row>
    <row r="260" spans="1:63" x14ac:dyDescent="0.35">
      <c r="A260" s="262"/>
      <c r="B260" s="10" t="s">
        <v>380</v>
      </c>
      <c r="C260" s="38" t="s">
        <v>415</v>
      </c>
      <c r="D260" s="39"/>
      <c r="E260" s="271"/>
      <c r="F260" s="40">
        <v>44774</v>
      </c>
      <c r="G260" s="271"/>
      <c r="H260" s="40">
        <v>44409</v>
      </c>
      <c r="I260" s="271"/>
      <c r="J260" s="11">
        <v>45261</v>
      </c>
      <c r="K260" s="274" t="str">
        <f t="shared" si="3"/>
        <v xml:space="preserve"> </v>
      </c>
      <c r="L260" s="274" t="str">
        <f t="shared" si="4"/>
        <v xml:space="preserve"> </v>
      </c>
      <c r="M260" s="67"/>
      <c r="O260" s="262"/>
      <c r="P260" s="262"/>
      <c r="Q260" s="262"/>
      <c r="S260" s="196"/>
      <c r="T260" s="196"/>
      <c r="U260" s="196"/>
      <c r="V260" s="196"/>
      <c r="W260" s="196"/>
      <c r="X260" s="196"/>
      <c r="Y260" s="196"/>
      <c r="Z260" s="196"/>
      <c r="AA260" s="196"/>
      <c r="AB260" s="196"/>
      <c r="AC260" s="196"/>
      <c r="AD260" s="196"/>
      <c r="AE260" s="196"/>
      <c r="AF260" s="196"/>
      <c r="AG260" s="196"/>
      <c r="AH260" s="196"/>
      <c r="AI260" s="196"/>
      <c r="AJ260" s="196"/>
      <c r="AK260" s="196"/>
      <c r="AL260" s="196"/>
      <c r="AM260" s="196"/>
      <c r="AN260" s="196"/>
      <c r="AO260" s="196"/>
      <c r="AP260" s="196"/>
      <c r="AQ260" s="196"/>
      <c r="AR260" s="196"/>
      <c r="AS260" s="196"/>
      <c r="AT260" s="196"/>
      <c r="AU260" s="196"/>
      <c r="AV260" s="196"/>
      <c r="AW260" s="196"/>
      <c r="AX260" s="196"/>
      <c r="AY260" s="196"/>
      <c r="AZ260" s="196"/>
      <c r="BA260" s="196"/>
      <c r="BB260" s="196"/>
      <c r="BC260" s="196"/>
      <c r="BD260" s="196"/>
      <c r="BE260" s="196"/>
      <c r="BF260" s="196"/>
      <c r="BG260" s="196"/>
      <c r="BH260" s="196"/>
      <c r="BI260" s="196"/>
      <c r="BJ260" s="196"/>
      <c r="BK260" s="196"/>
    </row>
    <row r="261" spans="1:63" x14ac:dyDescent="0.35">
      <c r="A261" s="262"/>
      <c r="B261" s="10" t="s">
        <v>380</v>
      </c>
      <c r="C261" s="38" t="s">
        <v>416</v>
      </c>
      <c r="D261" s="39"/>
      <c r="E261" s="271"/>
      <c r="F261" s="40">
        <v>44317</v>
      </c>
      <c r="G261" s="271"/>
      <c r="H261" s="40">
        <v>44713</v>
      </c>
      <c r="I261" s="271"/>
      <c r="J261" s="11">
        <v>45170</v>
      </c>
      <c r="K261" s="274" t="str">
        <f t="shared" si="3"/>
        <v xml:space="preserve"> </v>
      </c>
      <c r="L261" s="274" t="str">
        <f t="shared" si="4"/>
        <v xml:space="preserve"> </v>
      </c>
      <c r="M261" s="67"/>
      <c r="O261" s="262"/>
      <c r="P261" s="262"/>
      <c r="Q261" s="262"/>
      <c r="S261" s="196"/>
      <c r="T261" s="196"/>
      <c r="U261" s="196"/>
      <c r="V261" s="196"/>
      <c r="W261" s="196"/>
      <c r="X261" s="196"/>
      <c r="Y261" s="196"/>
      <c r="Z261" s="196"/>
      <c r="AA261" s="196"/>
      <c r="AB261" s="196"/>
      <c r="AC261" s="196"/>
      <c r="AD261" s="196"/>
      <c r="AE261" s="196"/>
      <c r="AF261" s="196"/>
      <c r="AG261" s="196"/>
      <c r="AH261" s="196"/>
      <c r="AI261" s="196"/>
      <c r="AJ261" s="196"/>
      <c r="AK261" s="196"/>
      <c r="AL261" s="196"/>
      <c r="AM261" s="196"/>
      <c r="AN261" s="196"/>
      <c r="AO261" s="196"/>
      <c r="AP261" s="196"/>
      <c r="AQ261" s="196"/>
      <c r="AR261" s="196"/>
      <c r="AS261" s="196"/>
      <c r="AT261" s="196"/>
      <c r="AU261" s="196"/>
      <c r="AV261" s="196"/>
      <c r="AW261" s="196"/>
      <c r="AX261" s="196"/>
      <c r="AY261" s="196"/>
      <c r="AZ261" s="196"/>
      <c r="BA261" s="196"/>
      <c r="BB261" s="196"/>
      <c r="BC261" s="196"/>
      <c r="BD261" s="196"/>
      <c r="BE261" s="196"/>
      <c r="BF261" s="196"/>
      <c r="BG261" s="196"/>
      <c r="BH261" s="196"/>
      <c r="BI261" s="196"/>
      <c r="BJ261" s="196"/>
      <c r="BK261" s="196"/>
    </row>
    <row r="262" spans="1:63" x14ac:dyDescent="0.35">
      <c r="A262" s="262"/>
      <c r="B262" s="10" t="s">
        <v>380</v>
      </c>
      <c r="C262" s="38" t="s">
        <v>417</v>
      </c>
      <c r="D262" s="39"/>
      <c r="E262" s="271"/>
      <c r="F262" s="40">
        <v>44317</v>
      </c>
      <c r="G262" s="271"/>
      <c r="H262" s="40">
        <v>44713</v>
      </c>
      <c r="I262" s="271"/>
      <c r="J262" s="11">
        <v>45170</v>
      </c>
      <c r="K262" s="274" t="str">
        <f t="shared" si="3"/>
        <v xml:space="preserve"> </v>
      </c>
      <c r="L262" s="274" t="str">
        <f t="shared" si="4"/>
        <v xml:space="preserve"> </v>
      </c>
      <c r="M262" s="67"/>
      <c r="O262" s="262"/>
      <c r="P262" s="262"/>
      <c r="Q262" s="262"/>
      <c r="S262" s="196"/>
      <c r="T262" s="196"/>
      <c r="U262" s="196"/>
      <c r="V262" s="196"/>
      <c r="W262" s="196"/>
      <c r="X262" s="196"/>
      <c r="Y262" s="196"/>
      <c r="Z262" s="196"/>
      <c r="AA262" s="196"/>
      <c r="AB262" s="196"/>
      <c r="AC262" s="196"/>
      <c r="AD262" s="196"/>
      <c r="AE262" s="196"/>
      <c r="AF262" s="196"/>
      <c r="AG262" s="196"/>
      <c r="AH262" s="196"/>
      <c r="AI262" s="196"/>
      <c r="AJ262" s="196"/>
      <c r="AK262" s="196"/>
      <c r="AL262" s="196"/>
      <c r="AM262" s="196"/>
      <c r="AN262" s="196"/>
      <c r="AO262" s="196"/>
      <c r="AP262" s="196"/>
      <c r="AQ262" s="196"/>
      <c r="AR262" s="196"/>
      <c r="AS262" s="196"/>
      <c r="AT262" s="196"/>
      <c r="AU262" s="196"/>
      <c r="AV262" s="196"/>
      <c r="AW262" s="196"/>
      <c r="AX262" s="196"/>
      <c r="AY262" s="196"/>
      <c r="AZ262" s="196"/>
      <c r="BA262" s="196"/>
      <c r="BB262" s="196"/>
      <c r="BC262" s="196"/>
      <c r="BD262" s="196"/>
      <c r="BE262" s="196"/>
      <c r="BF262" s="196"/>
      <c r="BG262" s="196"/>
      <c r="BH262" s="196"/>
      <c r="BI262" s="196"/>
      <c r="BJ262" s="196"/>
      <c r="BK262" s="196"/>
    </row>
    <row r="263" spans="1:63" x14ac:dyDescent="0.35">
      <c r="A263" s="262"/>
      <c r="B263" s="10" t="s">
        <v>380</v>
      </c>
      <c r="C263" s="38" t="s">
        <v>418</v>
      </c>
      <c r="D263" s="39"/>
      <c r="E263" s="271"/>
      <c r="F263" s="40">
        <v>44440</v>
      </c>
      <c r="G263" s="271"/>
      <c r="H263" s="40">
        <f>F263</f>
        <v>44440</v>
      </c>
      <c r="I263" s="271"/>
      <c r="J263" s="11">
        <v>45231</v>
      </c>
      <c r="K263" s="274" t="str">
        <f t="shared" si="3"/>
        <v xml:space="preserve"> </v>
      </c>
      <c r="L263" s="274" t="str">
        <f t="shared" si="4"/>
        <v xml:space="preserve"> </v>
      </c>
      <c r="M263" s="67"/>
      <c r="O263" s="262"/>
      <c r="P263" s="262"/>
      <c r="Q263" s="262"/>
      <c r="S263" s="196"/>
      <c r="T263" s="196"/>
      <c r="U263" s="196"/>
      <c r="V263" s="196"/>
      <c r="W263" s="196"/>
      <c r="X263" s="196"/>
      <c r="Y263" s="196"/>
      <c r="Z263" s="196"/>
      <c r="AA263" s="196"/>
      <c r="AB263" s="196"/>
      <c r="AC263" s="196"/>
      <c r="AD263" s="196"/>
      <c r="AE263" s="196"/>
      <c r="AF263" s="196"/>
      <c r="AG263" s="196"/>
      <c r="AH263" s="196"/>
      <c r="AI263" s="196"/>
      <c r="AJ263" s="196"/>
      <c r="AK263" s="196"/>
      <c r="AL263" s="196"/>
      <c r="AM263" s="196"/>
      <c r="AN263" s="196"/>
      <c r="AO263" s="196"/>
      <c r="AP263" s="196"/>
      <c r="AQ263" s="196"/>
      <c r="AR263" s="196"/>
      <c r="AS263" s="196"/>
      <c r="AT263" s="196"/>
      <c r="AU263" s="196"/>
      <c r="AV263" s="196"/>
      <c r="AW263" s="196"/>
      <c r="AX263" s="196"/>
      <c r="AY263" s="196"/>
      <c r="AZ263" s="196"/>
      <c r="BA263" s="196"/>
      <c r="BB263" s="196"/>
      <c r="BC263" s="196"/>
      <c r="BD263" s="196"/>
      <c r="BE263" s="196"/>
      <c r="BF263" s="196"/>
      <c r="BG263" s="196"/>
      <c r="BH263" s="196"/>
      <c r="BI263" s="196"/>
      <c r="BJ263" s="196"/>
      <c r="BK263" s="196"/>
    </row>
    <row r="264" spans="1:63" x14ac:dyDescent="0.35">
      <c r="A264" s="262"/>
      <c r="B264" s="10" t="s">
        <v>380</v>
      </c>
      <c r="C264" s="38" t="s">
        <v>419</v>
      </c>
      <c r="D264" s="39"/>
      <c r="E264" s="271"/>
      <c r="F264" s="40">
        <v>44805</v>
      </c>
      <c r="G264" s="271"/>
      <c r="H264" s="40">
        <v>44805</v>
      </c>
      <c r="I264" s="271"/>
      <c r="J264" s="11">
        <v>45261</v>
      </c>
      <c r="K264" s="274" t="str">
        <f t="shared" si="3"/>
        <v xml:space="preserve"> </v>
      </c>
      <c r="L264" s="274" t="str">
        <f t="shared" si="4"/>
        <v xml:space="preserve"> </v>
      </c>
      <c r="M264" s="67"/>
      <c r="O264" s="262"/>
      <c r="P264" s="262"/>
      <c r="Q264" s="262"/>
      <c r="S264" s="196"/>
      <c r="T264" s="196"/>
      <c r="U264" s="196"/>
      <c r="V264" s="196"/>
      <c r="W264" s="196"/>
      <c r="X264" s="196"/>
      <c r="Y264" s="196"/>
      <c r="Z264" s="196"/>
      <c r="AA264" s="196"/>
      <c r="AB264" s="196"/>
      <c r="AC264" s="196"/>
      <c r="AD264" s="196"/>
      <c r="AE264" s="196"/>
      <c r="AF264" s="196"/>
      <c r="AG264" s="196"/>
      <c r="AH264" s="196"/>
      <c r="AI264" s="196"/>
      <c r="AJ264" s="196"/>
      <c r="AK264" s="196"/>
      <c r="AL264" s="196"/>
      <c r="AM264" s="196"/>
      <c r="AN264" s="196"/>
      <c r="AO264" s="196"/>
      <c r="AP264" s="196"/>
      <c r="AQ264" s="196"/>
      <c r="AR264" s="196"/>
      <c r="AS264" s="196"/>
      <c r="AT264" s="196"/>
      <c r="AU264" s="196"/>
      <c r="AV264" s="196"/>
      <c r="AW264" s="196"/>
      <c r="AX264" s="196"/>
      <c r="AY264" s="196"/>
      <c r="AZ264" s="196"/>
      <c r="BA264" s="196"/>
      <c r="BB264" s="196"/>
      <c r="BC264" s="196"/>
      <c r="BD264" s="196"/>
      <c r="BE264" s="196"/>
      <c r="BF264" s="196"/>
      <c r="BG264" s="196"/>
      <c r="BH264" s="196"/>
      <c r="BI264" s="196"/>
      <c r="BJ264" s="196"/>
      <c r="BK264" s="196"/>
    </row>
    <row r="265" spans="1:63" ht="25" x14ac:dyDescent="0.35">
      <c r="A265" s="262"/>
      <c r="B265" s="10" t="s">
        <v>380</v>
      </c>
      <c r="C265" s="38" t="s">
        <v>420</v>
      </c>
      <c r="D265" s="39"/>
      <c r="E265" s="271"/>
      <c r="F265" s="40">
        <v>44470</v>
      </c>
      <c r="G265" s="271"/>
      <c r="H265" s="40">
        <v>44531</v>
      </c>
      <c r="I265" s="271"/>
      <c r="J265" s="11">
        <v>45078</v>
      </c>
      <c r="K265" s="274" t="str">
        <f t="shared" si="3"/>
        <v xml:space="preserve"> </v>
      </c>
      <c r="L265" s="274" t="str">
        <f t="shared" si="4"/>
        <v xml:space="preserve"> </v>
      </c>
      <c r="M265" s="67"/>
      <c r="O265" s="262"/>
      <c r="P265" s="262"/>
      <c r="Q265" s="262"/>
      <c r="S265" s="196"/>
      <c r="T265" s="196"/>
      <c r="U265" s="196"/>
      <c r="V265" s="196"/>
      <c r="W265" s="196"/>
      <c r="X265" s="196"/>
      <c r="Y265" s="196"/>
      <c r="Z265" s="196"/>
      <c r="AA265" s="196"/>
      <c r="AB265" s="196"/>
      <c r="AC265" s="196"/>
      <c r="AD265" s="196"/>
      <c r="AE265" s="196"/>
      <c r="AF265" s="196"/>
      <c r="AG265" s="196"/>
      <c r="AH265" s="196"/>
      <c r="AI265" s="196"/>
      <c r="AJ265" s="196"/>
      <c r="AK265" s="196"/>
      <c r="AL265" s="196"/>
      <c r="AM265" s="196"/>
      <c r="AN265" s="196"/>
      <c r="AO265" s="196"/>
      <c r="AP265" s="196"/>
      <c r="AQ265" s="196"/>
      <c r="AR265" s="196"/>
      <c r="AS265" s="196"/>
      <c r="AT265" s="196"/>
      <c r="AU265" s="196"/>
      <c r="AV265" s="196"/>
      <c r="AW265" s="196"/>
      <c r="AX265" s="196"/>
      <c r="AY265" s="196"/>
      <c r="AZ265" s="196"/>
      <c r="BA265" s="196"/>
      <c r="BB265" s="196"/>
      <c r="BC265" s="196"/>
      <c r="BD265" s="196"/>
      <c r="BE265" s="196"/>
      <c r="BF265" s="196"/>
      <c r="BG265" s="196"/>
      <c r="BH265" s="196"/>
      <c r="BI265" s="196"/>
      <c r="BJ265" s="196"/>
      <c r="BK265" s="196"/>
    </row>
    <row r="266" spans="1:63" ht="25.5" thickBot="1" x14ac:dyDescent="0.4">
      <c r="A266" s="254"/>
      <c r="B266" s="17" t="s">
        <v>380</v>
      </c>
      <c r="C266" s="131" t="s">
        <v>421</v>
      </c>
      <c r="D266" s="132"/>
      <c r="E266" s="272"/>
      <c r="F266" s="133">
        <v>44317</v>
      </c>
      <c r="G266" s="272"/>
      <c r="H266" s="133">
        <v>44621</v>
      </c>
      <c r="I266" s="272"/>
      <c r="J266" s="15">
        <v>45047</v>
      </c>
      <c r="K266" s="215" t="str">
        <f t="shared" si="3"/>
        <v xml:space="preserve"> </v>
      </c>
      <c r="L266" s="215" t="str">
        <f t="shared" si="4"/>
        <v xml:space="preserve"> </v>
      </c>
      <c r="M266" s="55"/>
      <c r="O266" s="254"/>
      <c r="P266" s="254"/>
      <c r="Q266" s="254"/>
      <c r="S266" s="195"/>
      <c r="T266" s="195"/>
      <c r="U266" s="195"/>
      <c r="V266" s="195"/>
      <c r="W266" s="195"/>
      <c r="X266" s="195"/>
      <c r="Y266" s="195"/>
      <c r="Z266" s="195"/>
      <c r="AA266" s="195"/>
      <c r="AB266" s="195"/>
      <c r="AC266" s="195"/>
      <c r="AD266" s="195"/>
      <c r="AE266" s="195"/>
      <c r="AF266" s="195"/>
      <c r="AG266" s="195"/>
      <c r="AH266" s="195"/>
      <c r="AI266" s="195"/>
      <c r="AJ266" s="195"/>
      <c r="AK266" s="195"/>
      <c r="AL266" s="195"/>
      <c r="AM266" s="195"/>
      <c r="AN266" s="195"/>
      <c r="AO266" s="195"/>
      <c r="AP266" s="195"/>
      <c r="AQ266" s="195"/>
      <c r="AR266" s="195"/>
      <c r="AS266" s="195"/>
      <c r="AT266" s="195"/>
      <c r="AU266" s="195"/>
      <c r="AV266" s="195"/>
      <c r="AW266" s="195"/>
      <c r="AX266" s="195"/>
      <c r="AY266" s="195"/>
      <c r="AZ266" s="195"/>
      <c r="BA266" s="195"/>
      <c r="BB266" s="195"/>
      <c r="BC266" s="195"/>
      <c r="BD266" s="195"/>
      <c r="BE266" s="195"/>
      <c r="BF266" s="195"/>
      <c r="BG266" s="195"/>
      <c r="BH266" s="195"/>
      <c r="BI266" s="195"/>
      <c r="BJ266" s="195"/>
      <c r="BK266" s="195"/>
    </row>
    <row r="267" spans="1:63" s="16" customFormat="1" ht="13" thickBot="1" x14ac:dyDescent="0.4">
      <c r="E267" s="3"/>
      <c r="F267" s="3"/>
      <c r="G267" s="3"/>
      <c r="H267" s="3"/>
      <c r="I267" s="3"/>
      <c r="J267" s="3"/>
      <c r="K267" s="3"/>
      <c r="L267" s="3"/>
      <c r="M267" s="3"/>
      <c r="S267" s="174"/>
      <c r="T267" s="174"/>
      <c r="U267" s="174"/>
      <c r="V267" s="174"/>
      <c r="W267" s="174"/>
      <c r="X267" s="174"/>
      <c r="Y267" s="174"/>
      <c r="Z267" s="174"/>
      <c r="AA267" s="174"/>
      <c r="AB267" s="174"/>
      <c r="AC267" s="174"/>
      <c r="AD267" s="174"/>
      <c r="AE267" s="174"/>
      <c r="AF267" s="174"/>
      <c r="AG267" s="174"/>
      <c r="AH267" s="174"/>
      <c r="AI267" s="174"/>
      <c r="AJ267" s="174"/>
      <c r="AK267" s="174"/>
      <c r="AL267" s="174"/>
      <c r="AM267" s="174"/>
      <c r="AN267" s="174"/>
      <c r="AO267" s="174"/>
      <c r="AP267" s="174"/>
      <c r="AQ267" s="174"/>
      <c r="AR267" s="174"/>
      <c r="AS267" s="174"/>
      <c r="AT267" s="174"/>
      <c r="AU267" s="174"/>
      <c r="AV267" s="174"/>
      <c r="AW267" s="174"/>
      <c r="AX267" s="174"/>
      <c r="AY267" s="174"/>
      <c r="AZ267" s="174"/>
      <c r="BA267" s="174"/>
      <c r="BB267" s="174"/>
      <c r="BC267" s="174"/>
      <c r="BD267" s="174"/>
      <c r="BE267" s="174"/>
      <c r="BF267" s="174"/>
      <c r="BG267" s="174"/>
      <c r="BH267" s="174"/>
      <c r="BI267" s="174"/>
      <c r="BJ267" s="174"/>
      <c r="BK267" s="174"/>
    </row>
    <row r="268" spans="1:63" ht="108.5" customHeight="1" thickBot="1" x14ac:dyDescent="0.4">
      <c r="A268" s="187" t="s">
        <v>422</v>
      </c>
      <c r="B268" s="120" t="s">
        <v>423</v>
      </c>
      <c r="C268" s="120" t="s">
        <v>424</v>
      </c>
      <c r="D268" s="121" t="s">
        <v>235</v>
      </c>
      <c r="E268" s="122">
        <v>2858799</v>
      </c>
      <c r="F268" s="123">
        <v>43647</v>
      </c>
      <c r="G268" s="122">
        <v>5570000</v>
      </c>
      <c r="H268" s="123">
        <v>43891</v>
      </c>
      <c r="I268" s="122">
        <v>4435028</v>
      </c>
      <c r="J268" s="123">
        <v>44105</v>
      </c>
      <c r="K268" s="23">
        <f>IF(E268&gt;0,(I268/E268)-1," ")</f>
        <v>0.55136055385495797</v>
      </c>
      <c r="L268" s="23">
        <f>IF(G268&gt;0,(I268/G268)-1," ")</f>
        <v>-0.20376517055655297</v>
      </c>
      <c r="M268" s="24" t="s">
        <v>425</v>
      </c>
      <c r="O268" s="119"/>
      <c r="P268" s="119">
        <v>42</v>
      </c>
      <c r="Q268" s="119"/>
      <c r="S268" s="174" t="s">
        <v>33</v>
      </c>
      <c r="T268" s="175" t="s">
        <v>35</v>
      </c>
      <c r="U268" s="183" t="s">
        <v>35</v>
      </c>
      <c r="V268" s="183" t="s">
        <v>35</v>
      </c>
      <c r="W268" s="183" t="s">
        <v>35</v>
      </c>
      <c r="X268" s="174" t="s">
        <v>717</v>
      </c>
      <c r="Y268" s="183" t="s">
        <v>35</v>
      </c>
      <c r="Z268" s="183" t="s">
        <v>35</v>
      </c>
      <c r="AA268" s="183" t="s">
        <v>35</v>
      </c>
      <c r="AB268" s="183" t="s">
        <v>35</v>
      </c>
      <c r="AC268" s="183" t="s">
        <v>35</v>
      </c>
      <c r="AD268" s="183" t="s">
        <v>35</v>
      </c>
      <c r="AE268" s="183" t="s">
        <v>35</v>
      </c>
      <c r="AF268" s="183" t="s">
        <v>35</v>
      </c>
      <c r="AG268" s="183" t="s">
        <v>35</v>
      </c>
      <c r="AH268" s="183" t="s">
        <v>35</v>
      </c>
      <c r="AI268" s="183" t="s">
        <v>35</v>
      </c>
      <c r="AJ268" s="183" t="s">
        <v>35</v>
      </c>
      <c r="AK268" s="183" t="s">
        <v>35</v>
      </c>
      <c r="AL268" s="183" t="s">
        <v>35</v>
      </c>
      <c r="AM268" s="183" t="s">
        <v>35</v>
      </c>
      <c r="AN268" s="183" t="s">
        <v>35</v>
      </c>
      <c r="AO268" s="183" t="s">
        <v>35</v>
      </c>
      <c r="AP268" s="183" t="s">
        <v>35</v>
      </c>
      <c r="AQ268" s="183" t="s">
        <v>35</v>
      </c>
      <c r="AR268" s="183" t="s">
        <v>35</v>
      </c>
      <c r="AS268" s="183" t="s">
        <v>35</v>
      </c>
      <c r="AT268" s="183" t="s">
        <v>35</v>
      </c>
      <c r="AU268" s="183" t="s">
        <v>35</v>
      </c>
      <c r="AV268" s="183" t="s">
        <v>35</v>
      </c>
      <c r="AW268" s="183" t="s">
        <v>35</v>
      </c>
      <c r="AX268" s="183" t="s">
        <v>35</v>
      </c>
      <c r="AY268" s="183" t="s">
        <v>35</v>
      </c>
      <c r="AZ268" s="183" t="s">
        <v>35</v>
      </c>
      <c r="BA268" s="183" t="s">
        <v>35</v>
      </c>
      <c r="BB268" s="183" t="s">
        <v>35</v>
      </c>
      <c r="BC268" s="183" t="s">
        <v>35</v>
      </c>
      <c r="BD268" s="183" t="s">
        <v>35</v>
      </c>
      <c r="BE268" s="183" t="s">
        <v>35</v>
      </c>
      <c r="BF268" s="183" t="s">
        <v>35</v>
      </c>
      <c r="BG268" s="183" t="s">
        <v>35</v>
      </c>
      <c r="BH268" s="175"/>
      <c r="BI268" s="175"/>
      <c r="BJ268" s="175"/>
      <c r="BK268" s="175"/>
    </row>
    <row r="269" spans="1:63" s="16" customFormat="1" ht="13" thickBot="1" x14ac:dyDescent="0.4">
      <c r="E269" s="3"/>
      <c r="F269" s="3"/>
      <c r="G269" s="3"/>
      <c r="H269" s="3"/>
      <c r="I269" s="3"/>
      <c r="J269" s="3"/>
      <c r="K269" s="3"/>
      <c r="L269" s="3"/>
      <c r="M269" s="3"/>
      <c r="S269" s="174"/>
      <c r="T269" s="174"/>
      <c r="U269" s="174"/>
      <c r="V269" s="174"/>
      <c r="W269" s="174"/>
      <c r="X269" s="174"/>
      <c r="Y269" s="174"/>
      <c r="Z269" s="174"/>
      <c r="AA269" s="174"/>
      <c r="AB269" s="174"/>
      <c r="AC269" s="174"/>
      <c r="AD269" s="174"/>
      <c r="AE269" s="174"/>
      <c r="AF269" s="174"/>
      <c r="AG269" s="174"/>
      <c r="AH269" s="174"/>
      <c r="AI269" s="174"/>
      <c r="AJ269" s="174"/>
      <c r="AK269" s="174"/>
      <c r="AL269" s="174"/>
      <c r="AM269" s="174"/>
      <c r="AN269" s="174"/>
      <c r="AO269" s="174"/>
      <c r="AP269" s="174"/>
      <c r="AQ269" s="174"/>
      <c r="AR269" s="174"/>
      <c r="AS269" s="174"/>
      <c r="AT269" s="174"/>
      <c r="AU269" s="174"/>
      <c r="AV269" s="174"/>
      <c r="AW269" s="174"/>
      <c r="AX269" s="174"/>
      <c r="AY269" s="174"/>
      <c r="AZ269" s="174"/>
      <c r="BA269" s="174"/>
      <c r="BB269" s="174"/>
      <c r="BC269" s="174"/>
      <c r="BD269" s="174"/>
      <c r="BE269" s="174"/>
      <c r="BF269" s="174"/>
      <c r="BG269" s="174"/>
      <c r="BH269" s="174"/>
      <c r="BI269" s="174"/>
      <c r="BJ269" s="174"/>
      <c r="BK269" s="174"/>
    </row>
    <row r="270" spans="1:63" ht="111" customHeight="1" thickBot="1" x14ac:dyDescent="0.4">
      <c r="A270" s="187" t="s">
        <v>426</v>
      </c>
      <c r="B270" s="120" t="s">
        <v>427</v>
      </c>
      <c r="C270" s="120" t="s">
        <v>428</v>
      </c>
      <c r="D270" s="121" t="s">
        <v>235</v>
      </c>
      <c r="E270" s="122">
        <v>2285000</v>
      </c>
      <c r="F270" s="123">
        <v>43647</v>
      </c>
      <c r="G270" s="122">
        <v>3960000</v>
      </c>
      <c r="H270" s="123">
        <v>43678</v>
      </c>
      <c r="I270" s="122">
        <v>3872498.5300000003</v>
      </c>
      <c r="J270" s="123">
        <v>44105</v>
      </c>
      <c r="K270" s="23">
        <f>IF(E270&gt;0,(I270/E270)-1," ")</f>
        <v>0.69474771553610504</v>
      </c>
      <c r="L270" s="23">
        <f>IF(G270&gt;0,(I270/G270)-1," ")</f>
        <v>-2.2096330808080711E-2</v>
      </c>
      <c r="M270" s="24" t="s">
        <v>429</v>
      </c>
      <c r="O270" s="119"/>
      <c r="P270" s="119">
        <v>43</v>
      </c>
      <c r="Q270" s="119"/>
      <c r="S270" s="174" t="s">
        <v>33</v>
      </c>
      <c r="T270" s="175" t="s">
        <v>35</v>
      </c>
      <c r="U270" s="183" t="s">
        <v>35</v>
      </c>
      <c r="V270" s="183" t="s">
        <v>35</v>
      </c>
      <c r="W270" s="183" t="s">
        <v>35</v>
      </c>
      <c r="X270" s="174" t="s">
        <v>717</v>
      </c>
      <c r="Y270" s="183" t="s">
        <v>35</v>
      </c>
      <c r="Z270" s="183" t="s">
        <v>35</v>
      </c>
      <c r="AA270" s="183" t="s">
        <v>35</v>
      </c>
      <c r="AB270" s="183" t="s">
        <v>35</v>
      </c>
      <c r="AC270" s="183" t="s">
        <v>35</v>
      </c>
      <c r="AD270" s="183" t="s">
        <v>35</v>
      </c>
      <c r="AE270" s="183" t="s">
        <v>35</v>
      </c>
      <c r="AF270" s="183" t="s">
        <v>35</v>
      </c>
      <c r="AG270" s="183" t="s">
        <v>35</v>
      </c>
      <c r="AH270" s="183" t="s">
        <v>35</v>
      </c>
      <c r="AI270" s="183" t="s">
        <v>35</v>
      </c>
      <c r="AJ270" s="183" t="s">
        <v>35</v>
      </c>
      <c r="AK270" s="183" t="s">
        <v>35</v>
      </c>
      <c r="AL270" s="183" t="s">
        <v>35</v>
      </c>
      <c r="AM270" s="183" t="s">
        <v>35</v>
      </c>
      <c r="AN270" s="183" t="s">
        <v>35</v>
      </c>
      <c r="AO270" s="183" t="s">
        <v>35</v>
      </c>
      <c r="AP270" s="183" t="s">
        <v>35</v>
      </c>
      <c r="AQ270" s="183" t="s">
        <v>35</v>
      </c>
      <c r="AR270" s="183" t="s">
        <v>35</v>
      </c>
      <c r="AS270" s="183" t="s">
        <v>35</v>
      </c>
      <c r="AT270" s="183" t="s">
        <v>35</v>
      </c>
      <c r="AU270" s="183" t="s">
        <v>35</v>
      </c>
      <c r="AV270" s="183" t="s">
        <v>35</v>
      </c>
      <c r="AW270" s="183" t="s">
        <v>35</v>
      </c>
      <c r="AX270" s="183" t="s">
        <v>35</v>
      </c>
      <c r="AY270" s="183" t="s">
        <v>35</v>
      </c>
      <c r="AZ270" s="183" t="s">
        <v>35</v>
      </c>
      <c r="BA270" s="183" t="s">
        <v>35</v>
      </c>
      <c r="BB270" s="183" t="s">
        <v>35</v>
      </c>
      <c r="BC270" s="183" t="s">
        <v>35</v>
      </c>
      <c r="BD270" s="183" t="s">
        <v>35</v>
      </c>
      <c r="BE270" s="183" t="s">
        <v>35</v>
      </c>
      <c r="BF270" s="183" t="s">
        <v>35</v>
      </c>
      <c r="BG270" s="183" t="s">
        <v>35</v>
      </c>
      <c r="BH270" s="175"/>
      <c r="BI270" s="175"/>
      <c r="BJ270" s="175"/>
      <c r="BK270" s="175"/>
    </row>
    <row r="271" spans="1:63" s="16" customFormat="1" ht="13" thickBot="1" x14ac:dyDescent="0.4">
      <c r="E271" s="3"/>
      <c r="F271" s="3"/>
      <c r="G271" s="3"/>
      <c r="H271" s="3"/>
      <c r="I271" s="3"/>
      <c r="J271" s="3"/>
      <c r="K271" s="3"/>
      <c r="L271" s="3"/>
      <c r="M271" s="3"/>
      <c r="S271" s="174"/>
      <c r="T271" s="174"/>
      <c r="U271" s="174"/>
      <c r="V271" s="174"/>
      <c r="W271" s="174"/>
      <c r="X271" s="174"/>
      <c r="Y271" s="174"/>
      <c r="Z271" s="174"/>
      <c r="AA271" s="174"/>
      <c r="AB271" s="174"/>
      <c r="AC271" s="174"/>
      <c r="AD271" s="174"/>
      <c r="AE271" s="174"/>
      <c r="AF271" s="174"/>
      <c r="AG271" s="174"/>
      <c r="AH271" s="174"/>
      <c r="AI271" s="174"/>
      <c r="AJ271" s="174"/>
      <c r="AK271" s="174"/>
      <c r="AL271" s="174"/>
      <c r="AM271" s="174"/>
      <c r="AN271" s="174"/>
      <c r="AO271" s="174"/>
      <c r="AP271" s="174"/>
      <c r="AQ271" s="174"/>
      <c r="AR271" s="174"/>
      <c r="AS271" s="174"/>
      <c r="AT271" s="174"/>
      <c r="AU271" s="174"/>
      <c r="AV271" s="174"/>
      <c r="AW271" s="174"/>
      <c r="AX271" s="174"/>
      <c r="AY271" s="174"/>
      <c r="AZ271" s="174"/>
      <c r="BA271" s="174"/>
      <c r="BB271" s="174"/>
      <c r="BC271" s="174"/>
      <c r="BD271" s="174"/>
      <c r="BE271" s="174"/>
      <c r="BF271" s="174"/>
      <c r="BG271" s="174"/>
      <c r="BH271" s="174"/>
      <c r="BI271" s="174"/>
      <c r="BJ271" s="174"/>
      <c r="BK271" s="174"/>
    </row>
    <row r="272" spans="1:63" x14ac:dyDescent="0.35">
      <c r="A272" s="231" t="s">
        <v>430</v>
      </c>
      <c r="B272" s="124" t="s">
        <v>431</v>
      </c>
      <c r="C272" s="124" t="s">
        <v>432</v>
      </c>
      <c r="D272" s="125" t="s">
        <v>235</v>
      </c>
      <c r="E272" s="228">
        <v>7989000</v>
      </c>
      <c r="F272" s="126">
        <v>43770</v>
      </c>
      <c r="G272" s="228">
        <v>8756000</v>
      </c>
      <c r="H272" s="126">
        <v>43770</v>
      </c>
      <c r="I272" s="228">
        <v>25119052.170000002</v>
      </c>
      <c r="J272" s="126">
        <v>44256</v>
      </c>
      <c r="K272" s="209">
        <f t="shared" ref="K272:K284" si="5">IF(E272&gt;0,(I272/E272)-1," ")</f>
        <v>2.1442048028539245</v>
      </c>
      <c r="L272" s="209">
        <f t="shared" ref="L272:L284" si="6">IF(G272&gt;0,(I272/G272)-1," ")</f>
        <v>1.8687816548652356</v>
      </c>
      <c r="M272" s="218" t="s">
        <v>433</v>
      </c>
      <c r="O272" s="253"/>
      <c r="P272" s="253">
        <v>44</v>
      </c>
      <c r="Q272" s="253"/>
      <c r="S272" s="197" t="s">
        <v>33</v>
      </c>
      <c r="T272" s="197" t="s">
        <v>725</v>
      </c>
      <c r="U272" s="197" t="s">
        <v>726</v>
      </c>
      <c r="V272" s="194" t="s">
        <v>35</v>
      </c>
      <c r="W272" s="194" t="s">
        <v>35</v>
      </c>
      <c r="X272" s="194" t="s">
        <v>35</v>
      </c>
      <c r="Y272" s="194" t="s">
        <v>35</v>
      </c>
      <c r="Z272" s="194" t="s">
        <v>35</v>
      </c>
      <c r="AA272" s="194" t="s">
        <v>35</v>
      </c>
      <c r="AB272" s="197" t="s">
        <v>739</v>
      </c>
      <c r="AC272" s="194" t="s">
        <v>35</v>
      </c>
      <c r="AD272" s="194" t="s">
        <v>35</v>
      </c>
      <c r="AE272" s="194" t="s">
        <v>35</v>
      </c>
      <c r="AF272" s="194" t="s">
        <v>35</v>
      </c>
      <c r="AG272" s="194" t="s">
        <v>35</v>
      </c>
      <c r="AH272" s="194" t="s">
        <v>35</v>
      </c>
      <c r="AI272" s="194" t="s">
        <v>35</v>
      </c>
      <c r="AJ272" s="194" t="s">
        <v>35</v>
      </c>
      <c r="AK272" s="194" t="s">
        <v>35</v>
      </c>
      <c r="AL272" s="194" t="s">
        <v>35</v>
      </c>
      <c r="AM272" s="194" t="s">
        <v>35</v>
      </c>
      <c r="AN272" s="194" t="s">
        <v>35</v>
      </c>
      <c r="AO272" s="194" t="s">
        <v>35</v>
      </c>
      <c r="AP272" s="194" t="s">
        <v>35</v>
      </c>
      <c r="AQ272" s="194" t="s">
        <v>35</v>
      </c>
      <c r="AR272" s="194" t="s">
        <v>35</v>
      </c>
      <c r="AS272" s="194" t="s">
        <v>35</v>
      </c>
      <c r="AT272" s="194" t="s">
        <v>35</v>
      </c>
      <c r="AU272" s="197" t="s">
        <v>688</v>
      </c>
      <c r="AV272" s="197" t="s">
        <v>734</v>
      </c>
      <c r="AW272" s="194" t="s">
        <v>35</v>
      </c>
      <c r="AX272" s="194" t="s">
        <v>35</v>
      </c>
      <c r="AY272" s="194" t="s">
        <v>35</v>
      </c>
      <c r="AZ272" s="194" t="s">
        <v>35</v>
      </c>
      <c r="BA272" s="194" t="s">
        <v>35</v>
      </c>
      <c r="BB272" s="194" t="s">
        <v>35</v>
      </c>
      <c r="BC272" s="194" t="s">
        <v>35</v>
      </c>
      <c r="BD272" s="194" t="s">
        <v>35</v>
      </c>
      <c r="BE272" s="194" t="s">
        <v>35</v>
      </c>
      <c r="BF272" s="194" t="s">
        <v>35</v>
      </c>
      <c r="BG272" s="194" t="s">
        <v>35</v>
      </c>
      <c r="BH272" s="194"/>
      <c r="BI272" s="194"/>
      <c r="BJ272" s="194"/>
      <c r="BK272" s="194"/>
    </row>
    <row r="273" spans="1:63" x14ac:dyDescent="0.35">
      <c r="A273" s="232"/>
      <c r="B273" s="43" t="s">
        <v>431</v>
      </c>
      <c r="C273" s="43" t="s">
        <v>434</v>
      </c>
      <c r="D273" s="44" t="s">
        <v>235</v>
      </c>
      <c r="E273" s="229"/>
      <c r="F273" s="45">
        <v>43252</v>
      </c>
      <c r="G273" s="229"/>
      <c r="H273" s="45">
        <v>43252</v>
      </c>
      <c r="I273" s="229"/>
      <c r="J273" s="45">
        <v>43770</v>
      </c>
      <c r="K273" s="210" t="str">
        <f t="shared" si="5"/>
        <v xml:space="preserve"> </v>
      </c>
      <c r="L273" s="210" t="str">
        <f t="shared" si="6"/>
        <v xml:space="preserve"> </v>
      </c>
      <c r="M273" s="219"/>
      <c r="O273" s="262"/>
      <c r="P273" s="262"/>
      <c r="Q273" s="262"/>
      <c r="S273" s="198"/>
      <c r="T273" s="198"/>
      <c r="U273" s="198"/>
      <c r="V273" s="196"/>
      <c r="W273" s="196"/>
      <c r="X273" s="196"/>
      <c r="Y273" s="196"/>
      <c r="Z273" s="196"/>
      <c r="AA273" s="196"/>
      <c r="AB273" s="198"/>
      <c r="AC273" s="196"/>
      <c r="AD273" s="196"/>
      <c r="AE273" s="196"/>
      <c r="AF273" s="196"/>
      <c r="AG273" s="196"/>
      <c r="AH273" s="196"/>
      <c r="AI273" s="196"/>
      <c r="AJ273" s="196"/>
      <c r="AK273" s="196"/>
      <c r="AL273" s="196"/>
      <c r="AM273" s="196"/>
      <c r="AN273" s="196"/>
      <c r="AO273" s="196"/>
      <c r="AP273" s="196"/>
      <c r="AQ273" s="196"/>
      <c r="AR273" s="196"/>
      <c r="AS273" s="196"/>
      <c r="AT273" s="196"/>
      <c r="AU273" s="198"/>
      <c r="AV273" s="198"/>
      <c r="AW273" s="196"/>
      <c r="AX273" s="196"/>
      <c r="AY273" s="196"/>
      <c r="AZ273" s="196"/>
      <c r="BA273" s="196"/>
      <c r="BB273" s="196"/>
      <c r="BC273" s="196"/>
      <c r="BD273" s="196"/>
      <c r="BE273" s="196"/>
      <c r="BF273" s="196"/>
      <c r="BG273" s="196"/>
      <c r="BH273" s="196"/>
      <c r="BI273" s="196"/>
      <c r="BJ273" s="196"/>
      <c r="BK273" s="196"/>
    </row>
    <row r="274" spans="1:63" x14ac:dyDescent="0.35">
      <c r="A274" s="232"/>
      <c r="B274" s="43" t="s">
        <v>431</v>
      </c>
      <c r="C274" s="43" t="s">
        <v>435</v>
      </c>
      <c r="D274" s="44" t="s">
        <v>235</v>
      </c>
      <c r="E274" s="229"/>
      <c r="F274" s="45">
        <v>44713</v>
      </c>
      <c r="G274" s="229"/>
      <c r="H274" s="45">
        <v>44713</v>
      </c>
      <c r="I274" s="229"/>
      <c r="J274" s="45">
        <v>43770</v>
      </c>
      <c r="K274" s="210" t="str">
        <f t="shared" si="5"/>
        <v xml:space="preserve"> </v>
      </c>
      <c r="L274" s="210" t="str">
        <f t="shared" si="6"/>
        <v xml:space="preserve"> </v>
      </c>
      <c r="M274" s="219"/>
      <c r="O274" s="262"/>
      <c r="P274" s="262"/>
      <c r="Q274" s="262"/>
      <c r="S274" s="198"/>
      <c r="T274" s="198"/>
      <c r="U274" s="198"/>
      <c r="V274" s="196"/>
      <c r="W274" s="196"/>
      <c r="X274" s="196"/>
      <c r="Y274" s="196"/>
      <c r="Z274" s="196"/>
      <c r="AA274" s="196"/>
      <c r="AB274" s="198"/>
      <c r="AC274" s="196"/>
      <c r="AD274" s="196"/>
      <c r="AE274" s="196"/>
      <c r="AF274" s="196"/>
      <c r="AG274" s="196"/>
      <c r="AH274" s="196"/>
      <c r="AI274" s="196"/>
      <c r="AJ274" s="196"/>
      <c r="AK274" s="196"/>
      <c r="AL274" s="196"/>
      <c r="AM274" s="196"/>
      <c r="AN274" s="196"/>
      <c r="AO274" s="196"/>
      <c r="AP274" s="196"/>
      <c r="AQ274" s="196"/>
      <c r="AR274" s="196"/>
      <c r="AS274" s="196"/>
      <c r="AT274" s="196"/>
      <c r="AU274" s="198"/>
      <c r="AV274" s="198"/>
      <c r="AW274" s="196"/>
      <c r="AX274" s="196"/>
      <c r="AY274" s="196"/>
      <c r="AZ274" s="196"/>
      <c r="BA274" s="196"/>
      <c r="BB274" s="196"/>
      <c r="BC274" s="196"/>
      <c r="BD274" s="196"/>
      <c r="BE274" s="196"/>
      <c r="BF274" s="196"/>
      <c r="BG274" s="196"/>
      <c r="BH274" s="196"/>
      <c r="BI274" s="196"/>
      <c r="BJ274" s="196"/>
      <c r="BK274" s="196"/>
    </row>
    <row r="275" spans="1:63" x14ac:dyDescent="0.35">
      <c r="A275" s="232"/>
      <c r="B275" s="43" t="s">
        <v>431</v>
      </c>
      <c r="C275" s="43" t="s">
        <v>436</v>
      </c>
      <c r="D275" s="44" t="s">
        <v>235</v>
      </c>
      <c r="E275" s="229"/>
      <c r="F275" s="45">
        <v>43282</v>
      </c>
      <c r="G275" s="229"/>
      <c r="H275" s="45">
        <v>43282</v>
      </c>
      <c r="I275" s="229"/>
      <c r="J275" s="45">
        <v>43862</v>
      </c>
      <c r="K275" s="210" t="str">
        <f t="shared" si="5"/>
        <v xml:space="preserve"> </v>
      </c>
      <c r="L275" s="210" t="str">
        <f t="shared" si="6"/>
        <v xml:space="preserve"> </v>
      </c>
      <c r="M275" s="219"/>
      <c r="O275" s="262"/>
      <c r="P275" s="262"/>
      <c r="Q275" s="262"/>
      <c r="S275" s="198"/>
      <c r="T275" s="198"/>
      <c r="U275" s="198"/>
      <c r="V275" s="196"/>
      <c r="W275" s="196"/>
      <c r="X275" s="196"/>
      <c r="Y275" s="196"/>
      <c r="Z275" s="196"/>
      <c r="AA275" s="196"/>
      <c r="AB275" s="198"/>
      <c r="AC275" s="196"/>
      <c r="AD275" s="196"/>
      <c r="AE275" s="196"/>
      <c r="AF275" s="196"/>
      <c r="AG275" s="196"/>
      <c r="AH275" s="196"/>
      <c r="AI275" s="196"/>
      <c r="AJ275" s="196"/>
      <c r="AK275" s="196"/>
      <c r="AL275" s="196"/>
      <c r="AM275" s="196"/>
      <c r="AN275" s="196"/>
      <c r="AO275" s="196"/>
      <c r="AP275" s="196"/>
      <c r="AQ275" s="196"/>
      <c r="AR275" s="196"/>
      <c r="AS275" s="196"/>
      <c r="AT275" s="196"/>
      <c r="AU275" s="198"/>
      <c r="AV275" s="198"/>
      <c r="AW275" s="196"/>
      <c r="AX275" s="196"/>
      <c r="AY275" s="196"/>
      <c r="AZ275" s="196"/>
      <c r="BA275" s="196"/>
      <c r="BB275" s="196"/>
      <c r="BC275" s="196"/>
      <c r="BD275" s="196"/>
      <c r="BE275" s="196"/>
      <c r="BF275" s="196"/>
      <c r="BG275" s="196"/>
      <c r="BH275" s="196"/>
      <c r="BI275" s="196"/>
      <c r="BJ275" s="196"/>
      <c r="BK275" s="196"/>
    </row>
    <row r="276" spans="1:63" x14ac:dyDescent="0.35">
      <c r="A276" s="232"/>
      <c r="B276" s="43" t="s">
        <v>431</v>
      </c>
      <c r="C276" s="43" t="s">
        <v>437</v>
      </c>
      <c r="D276" s="44" t="s">
        <v>235</v>
      </c>
      <c r="E276" s="229"/>
      <c r="F276" s="45">
        <v>43770</v>
      </c>
      <c r="G276" s="229"/>
      <c r="H276" s="45">
        <v>43770</v>
      </c>
      <c r="I276" s="229"/>
      <c r="J276" s="45">
        <v>44136</v>
      </c>
      <c r="K276" s="210" t="str">
        <f t="shared" si="5"/>
        <v xml:space="preserve"> </v>
      </c>
      <c r="L276" s="210" t="str">
        <f t="shared" si="6"/>
        <v xml:space="preserve"> </v>
      </c>
      <c r="M276" s="219"/>
      <c r="O276" s="262"/>
      <c r="P276" s="262"/>
      <c r="Q276" s="262"/>
      <c r="S276" s="198"/>
      <c r="T276" s="198"/>
      <c r="U276" s="198"/>
      <c r="V276" s="196"/>
      <c r="W276" s="196"/>
      <c r="X276" s="196"/>
      <c r="Y276" s="196"/>
      <c r="Z276" s="196"/>
      <c r="AA276" s="196"/>
      <c r="AB276" s="198"/>
      <c r="AC276" s="196"/>
      <c r="AD276" s="196"/>
      <c r="AE276" s="196"/>
      <c r="AF276" s="196"/>
      <c r="AG276" s="196"/>
      <c r="AH276" s="196"/>
      <c r="AI276" s="196"/>
      <c r="AJ276" s="196"/>
      <c r="AK276" s="196"/>
      <c r="AL276" s="196"/>
      <c r="AM276" s="196"/>
      <c r="AN276" s="196"/>
      <c r="AO276" s="196"/>
      <c r="AP276" s="196"/>
      <c r="AQ276" s="196"/>
      <c r="AR276" s="196"/>
      <c r="AS276" s="196"/>
      <c r="AT276" s="196"/>
      <c r="AU276" s="198"/>
      <c r="AV276" s="198"/>
      <c r="AW276" s="196"/>
      <c r="AX276" s="196"/>
      <c r="AY276" s="196"/>
      <c r="AZ276" s="196"/>
      <c r="BA276" s="196"/>
      <c r="BB276" s="196"/>
      <c r="BC276" s="196"/>
      <c r="BD276" s="196"/>
      <c r="BE276" s="196"/>
      <c r="BF276" s="196"/>
      <c r="BG276" s="196"/>
      <c r="BH276" s="196"/>
      <c r="BI276" s="196"/>
      <c r="BJ276" s="196"/>
      <c r="BK276" s="196"/>
    </row>
    <row r="277" spans="1:63" ht="25" x14ac:dyDescent="0.35">
      <c r="A277" s="232"/>
      <c r="B277" s="53" t="s">
        <v>431</v>
      </c>
      <c r="C277" s="10" t="s">
        <v>438</v>
      </c>
      <c r="D277" s="46"/>
      <c r="E277" s="229"/>
      <c r="F277" s="11">
        <v>43983</v>
      </c>
      <c r="G277" s="229"/>
      <c r="H277" s="11">
        <v>43983</v>
      </c>
      <c r="I277" s="229"/>
      <c r="J277" s="11">
        <v>44805</v>
      </c>
      <c r="K277" s="210" t="str">
        <f t="shared" si="5"/>
        <v xml:space="preserve"> </v>
      </c>
      <c r="L277" s="210" t="str">
        <f t="shared" si="6"/>
        <v xml:space="preserve"> </v>
      </c>
      <c r="M277" s="219"/>
      <c r="O277" s="262"/>
      <c r="P277" s="262"/>
      <c r="Q277" s="262"/>
      <c r="S277" s="198"/>
      <c r="T277" s="198"/>
      <c r="U277" s="198"/>
      <c r="V277" s="196"/>
      <c r="W277" s="196"/>
      <c r="X277" s="196"/>
      <c r="Y277" s="196"/>
      <c r="Z277" s="196"/>
      <c r="AA277" s="196"/>
      <c r="AB277" s="198"/>
      <c r="AC277" s="196"/>
      <c r="AD277" s="196"/>
      <c r="AE277" s="196"/>
      <c r="AF277" s="196"/>
      <c r="AG277" s="196"/>
      <c r="AH277" s="196"/>
      <c r="AI277" s="196"/>
      <c r="AJ277" s="196"/>
      <c r="AK277" s="196"/>
      <c r="AL277" s="196"/>
      <c r="AM277" s="196"/>
      <c r="AN277" s="196"/>
      <c r="AO277" s="196"/>
      <c r="AP277" s="196"/>
      <c r="AQ277" s="196"/>
      <c r="AR277" s="196"/>
      <c r="AS277" s="196"/>
      <c r="AT277" s="196"/>
      <c r="AU277" s="198"/>
      <c r="AV277" s="198"/>
      <c r="AW277" s="196"/>
      <c r="AX277" s="196"/>
      <c r="AY277" s="196"/>
      <c r="AZ277" s="196"/>
      <c r="BA277" s="196"/>
      <c r="BB277" s="196"/>
      <c r="BC277" s="196"/>
      <c r="BD277" s="196"/>
      <c r="BE277" s="196"/>
      <c r="BF277" s="196"/>
      <c r="BG277" s="196"/>
      <c r="BH277" s="196"/>
      <c r="BI277" s="196"/>
      <c r="BJ277" s="196"/>
      <c r="BK277" s="196"/>
    </row>
    <row r="278" spans="1:63" ht="25" x14ac:dyDescent="0.35">
      <c r="A278" s="232"/>
      <c r="B278" s="53" t="s">
        <v>431</v>
      </c>
      <c r="C278" s="10" t="s">
        <v>439</v>
      </c>
      <c r="D278" s="46"/>
      <c r="E278" s="229"/>
      <c r="F278" s="11">
        <v>44348</v>
      </c>
      <c r="G278" s="229"/>
      <c r="H278" s="11">
        <v>44440</v>
      </c>
      <c r="I278" s="229"/>
      <c r="J278" s="11">
        <v>44805</v>
      </c>
      <c r="K278" s="210" t="str">
        <f t="shared" si="5"/>
        <v xml:space="preserve"> </v>
      </c>
      <c r="L278" s="210" t="str">
        <f t="shared" si="6"/>
        <v xml:space="preserve"> </v>
      </c>
      <c r="M278" s="219"/>
      <c r="O278" s="262"/>
      <c r="P278" s="262"/>
      <c r="Q278" s="262"/>
      <c r="S278" s="198"/>
      <c r="T278" s="198"/>
      <c r="U278" s="198"/>
      <c r="V278" s="196"/>
      <c r="W278" s="196"/>
      <c r="X278" s="196"/>
      <c r="Y278" s="196"/>
      <c r="Z278" s="196"/>
      <c r="AA278" s="196"/>
      <c r="AB278" s="198"/>
      <c r="AC278" s="196"/>
      <c r="AD278" s="196"/>
      <c r="AE278" s="196"/>
      <c r="AF278" s="196"/>
      <c r="AG278" s="196"/>
      <c r="AH278" s="196"/>
      <c r="AI278" s="196"/>
      <c r="AJ278" s="196"/>
      <c r="AK278" s="196"/>
      <c r="AL278" s="196"/>
      <c r="AM278" s="196"/>
      <c r="AN278" s="196"/>
      <c r="AO278" s="196"/>
      <c r="AP278" s="196"/>
      <c r="AQ278" s="196"/>
      <c r="AR278" s="196"/>
      <c r="AS278" s="196"/>
      <c r="AT278" s="196"/>
      <c r="AU278" s="198"/>
      <c r="AV278" s="198"/>
      <c r="AW278" s="196"/>
      <c r="AX278" s="196"/>
      <c r="AY278" s="196"/>
      <c r="AZ278" s="196"/>
      <c r="BA278" s="196"/>
      <c r="BB278" s="196"/>
      <c r="BC278" s="196"/>
      <c r="BD278" s="196"/>
      <c r="BE278" s="196"/>
      <c r="BF278" s="196"/>
      <c r="BG278" s="196"/>
      <c r="BH278" s="196"/>
      <c r="BI278" s="196"/>
      <c r="BJ278" s="196"/>
      <c r="BK278" s="196"/>
    </row>
    <row r="279" spans="1:63" x14ac:dyDescent="0.35">
      <c r="A279" s="232"/>
      <c r="B279" s="43" t="s">
        <v>431</v>
      </c>
      <c r="C279" s="43" t="s">
        <v>440</v>
      </c>
      <c r="D279" s="44" t="s">
        <v>235</v>
      </c>
      <c r="E279" s="229"/>
      <c r="F279" s="45">
        <v>43739</v>
      </c>
      <c r="G279" s="229"/>
      <c r="H279" s="45">
        <v>43739</v>
      </c>
      <c r="I279" s="229"/>
      <c r="J279" s="45">
        <v>44197</v>
      </c>
      <c r="K279" s="210" t="str">
        <f t="shared" si="5"/>
        <v xml:space="preserve"> </v>
      </c>
      <c r="L279" s="210" t="str">
        <f t="shared" si="6"/>
        <v xml:space="preserve"> </v>
      </c>
      <c r="M279" s="219"/>
      <c r="O279" s="262"/>
      <c r="P279" s="262"/>
      <c r="Q279" s="262"/>
      <c r="S279" s="198"/>
      <c r="T279" s="198"/>
      <c r="U279" s="198"/>
      <c r="V279" s="196"/>
      <c r="W279" s="196"/>
      <c r="X279" s="196"/>
      <c r="Y279" s="196"/>
      <c r="Z279" s="196"/>
      <c r="AA279" s="196"/>
      <c r="AB279" s="198"/>
      <c r="AC279" s="196"/>
      <c r="AD279" s="196"/>
      <c r="AE279" s="196"/>
      <c r="AF279" s="196"/>
      <c r="AG279" s="196"/>
      <c r="AH279" s="196"/>
      <c r="AI279" s="196"/>
      <c r="AJ279" s="196"/>
      <c r="AK279" s="196"/>
      <c r="AL279" s="196"/>
      <c r="AM279" s="196"/>
      <c r="AN279" s="196"/>
      <c r="AO279" s="196"/>
      <c r="AP279" s="196"/>
      <c r="AQ279" s="196"/>
      <c r="AR279" s="196"/>
      <c r="AS279" s="196"/>
      <c r="AT279" s="196"/>
      <c r="AU279" s="198"/>
      <c r="AV279" s="198"/>
      <c r="AW279" s="196"/>
      <c r="AX279" s="196"/>
      <c r="AY279" s="196"/>
      <c r="AZ279" s="196"/>
      <c r="BA279" s="196"/>
      <c r="BB279" s="196"/>
      <c r="BC279" s="196"/>
      <c r="BD279" s="196"/>
      <c r="BE279" s="196"/>
      <c r="BF279" s="196"/>
      <c r="BG279" s="196"/>
      <c r="BH279" s="196"/>
      <c r="BI279" s="196"/>
      <c r="BJ279" s="196"/>
      <c r="BK279" s="196"/>
    </row>
    <row r="280" spans="1:63" x14ac:dyDescent="0.35">
      <c r="A280" s="232"/>
      <c r="B280" s="43" t="s">
        <v>431</v>
      </c>
      <c r="C280" s="43" t="s">
        <v>441</v>
      </c>
      <c r="D280" s="44" t="s">
        <v>235</v>
      </c>
      <c r="E280" s="229"/>
      <c r="F280" s="45">
        <v>43497</v>
      </c>
      <c r="G280" s="229"/>
      <c r="H280" s="45">
        <v>43497</v>
      </c>
      <c r="I280" s="229"/>
      <c r="J280" s="45">
        <v>43952</v>
      </c>
      <c r="K280" s="210" t="str">
        <f t="shared" si="5"/>
        <v xml:space="preserve"> </v>
      </c>
      <c r="L280" s="210" t="str">
        <f t="shared" si="6"/>
        <v xml:space="preserve"> </v>
      </c>
      <c r="M280" s="219"/>
      <c r="O280" s="262"/>
      <c r="P280" s="262"/>
      <c r="Q280" s="262"/>
      <c r="S280" s="198"/>
      <c r="T280" s="198"/>
      <c r="U280" s="198"/>
      <c r="V280" s="196"/>
      <c r="W280" s="196"/>
      <c r="X280" s="196"/>
      <c r="Y280" s="196"/>
      <c r="Z280" s="196"/>
      <c r="AA280" s="196"/>
      <c r="AB280" s="198"/>
      <c r="AC280" s="196"/>
      <c r="AD280" s="196"/>
      <c r="AE280" s="196"/>
      <c r="AF280" s="196"/>
      <c r="AG280" s="196"/>
      <c r="AH280" s="196"/>
      <c r="AI280" s="196"/>
      <c r="AJ280" s="196"/>
      <c r="AK280" s="196"/>
      <c r="AL280" s="196"/>
      <c r="AM280" s="196"/>
      <c r="AN280" s="196"/>
      <c r="AO280" s="196"/>
      <c r="AP280" s="196"/>
      <c r="AQ280" s="196"/>
      <c r="AR280" s="196"/>
      <c r="AS280" s="196"/>
      <c r="AT280" s="196"/>
      <c r="AU280" s="198"/>
      <c r="AV280" s="198"/>
      <c r="AW280" s="196"/>
      <c r="AX280" s="196"/>
      <c r="AY280" s="196"/>
      <c r="AZ280" s="196"/>
      <c r="BA280" s="196"/>
      <c r="BB280" s="196"/>
      <c r="BC280" s="196"/>
      <c r="BD280" s="196"/>
      <c r="BE280" s="196"/>
      <c r="BF280" s="196"/>
      <c r="BG280" s="196"/>
      <c r="BH280" s="196"/>
      <c r="BI280" s="196"/>
      <c r="BJ280" s="196"/>
      <c r="BK280" s="196"/>
    </row>
    <row r="281" spans="1:63" x14ac:dyDescent="0.35">
      <c r="A281" s="232"/>
      <c r="B281" s="43" t="s">
        <v>431</v>
      </c>
      <c r="C281" s="43" t="s">
        <v>442</v>
      </c>
      <c r="D281" s="44" t="s">
        <v>235</v>
      </c>
      <c r="E281" s="229"/>
      <c r="F281" s="45">
        <v>43040</v>
      </c>
      <c r="G281" s="229"/>
      <c r="H281" s="45">
        <v>43040</v>
      </c>
      <c r="I281" s="229"/>
      <c r="J281" s="45">
        <v>43617</v>
      </c>
      <c r="K281" s="210" t="str">
        <f t="shared" si="5"/>
        <v xml:space="preserve"> </v>
      </c>
      <c r="L281" s="210" t="str">
        <f t="shared" si="6"/>
        <v xml:space="preserve"> </v>
      </c>
      <c r="M281" s="219"/>
      <c r="O281" s="262"/>
      <c r="P281" s="262"/>
      <c r="Q281" s="262"/>
      <c r="S281" s="198"/>
      <c r="T281" s="198"/>
      <c r="U281" s="198"/>
      <c r="V281" s="196"/>
      <c r="W281" s="196"/>
      <c r="X281" s="196"/>
      <c r="Y281" s="196"/>
      <c r="Z281" s="196"/>
      <c r="AA281" s="196"/>
      <c r="AB281" s="198"/>
      <c r="AC281" s="196"/>
      <c r="AD281" s="196"/>
      <c r="AE281" s="196"/>
      <c r="AF281" s="196"/>
      <c r="AG281" s="196"/>
      <c r="AH281" s="196"/>
      <c r="AI281" s="196"/>
      <c r="AJ281" s="196"/>
      <c r="AK281" s="196"/>
      <c r="AL281" s="196"/>
      <c r="AM281" s="196"/>
      <c r="AN281" s="196"/>
      <c r="AO281" s="196"/>
      <c r="AP281" s="196"/>
      <c r="AQ281" s="196"/>
      <c r="AR281" s="196"/>
      <c r="AS281" s="196"/>
      <c r="AT281" s="196"/>
      <c r="AU281" s="198"/>
      <c r="AV281" s="198"/>
      <c r="AW281" s="196"/>
      <c r="AX281" s="196"/>
      <c r="AY281" s="196"/>
      <c r="AZ281" s="196"/>
      <c r="BA281" s="196"/>
      <c r="BB281" s="196"/>
      <c r="BC281" s="196"/>
      <c r="BD281" s="196"/>
      <c r="BE281" s="196"/>
      <c r="BF281" s="196"/>
      <c r="BG281" s="196"/>
      <c r="BH281" s="196"/>
      <c r="BI281" s="196"/>
      <c r="BJ281" s="196"/>
      <c r="BK281" s="196"/>
    </row>
    <row r="282" spans="1:63" x14ac:dyDescent="0.35">
      <c r="A282" s="232"/>
      <c r="B282" s="43" t="s">
        <v>431</v>
      </c>
      <c r="C282" s="43" t="s">
        <v>443</v>
      </c>
      <c r="D282" s="44" t="s">
        <v>235</v>
      </c>
      <c r="E282" s="229"/>
      <c r="F282" s="45">
        <v>43040</v>
      </c>
      <c r="G282" s="229"/>
      <c r="H282" s="45">
        <v>43040</v>
      </c>
      <c r="I282" s="229"/>
      <c r="J282" s="45">
        <v>43617</v>
      </c>
      <c r="K282" s="210" t="str">
        <f t="shared" si="5"/>
        <v xml:space="preserve"> </v>
      </c>
      <c r="L282" s="210" t="str">
        <f t="shared" si="6"/>
        <v xml:space="preserve"> </v>
      </c>
      <c r="M282" s="219"/>
      <c r="O282" s="262"/>
      <c r="P282" s="262"/>
      <c r="Q282" s="262"/>
      <c r="S282" s="198"/>
      <c r="T282" s="198"/>
      <c r="U282" s="198"/>
      <c r="V282" s="196"/>
      <c r="W282" s="196"/>
      <c r="X282" s="196"/>
      <c r="Y282" s="196"/>
      <c r="Z282" s="196"/>
      <c r="AA282" s="196"/>
      <c r="AB282" s="198"/>
      <c r="AC282" s="196"/>
      <c r="AD282" s="196"/>
      <c r="AE282" s="196"/>
      <c r="AF282" s="196"/>
      <c r="AG282" s="196"/>
      <c r="AH282" s="196"/>
      <c r="AI282" s="196"/>
      <c r="AJ282" s="196"/>
      <c r="AK282" s="196"/>
      <c r="AL282" s="196"/>
      <c r="AM282" s="196"/>
      <c r="AN282" s="196"/>
      <c r="AO282" s="196"/>
      <c r="AP282" s="196"/>
      <c r="AQ282" s="196"/>
      <c r="AR282" s="196"/>
      <c r="AS282" s="196"/>
      <c r="AT282" s="196"/>
      <c r="AU282" s="198"/>
      <c r="AV282" s="198"/>
      <c r="AW282" s="196"/>
      <c r="AX282" s="196"/>
      <c r="AY282" s="196"/>
      <c r="AZ282" s="196"/>
      <c r="BA282" s="196"/>
      <c r="BB282" s="196"/>
      <c r="BC282" s="196"/>
      <c r="BD282" s="196"/>
      <c r="BE282" s="196"/>
      <c r="BF282" s="196"/>
      <c r="BG282" s="196"/>
      <c r="BH282" s="196"/>
      <c r="BI282" s="196"/>
      <c r="BJ282" s="196"/>
      <c r="BK282" s="196"/>
    </row>
    <row r="283" spans="1:63" x14ac:dyDescent="0.35">
      <c r="A283" s="232"/>
      <c r="B283" s="43" t="s">
        <v>431</v>
      </c>
      <c r="C283" s="43" t="s">
        <v>444</v>
      </c>
      <c r="D283" s="44" t="s">
        <v>235</v>
      </c>
      <c r="E283" s="229"/>
      <c r="F283" s="45">
        <v>43586</v>
      </c>
      <c r="G283" s="229"/>
      <c r="H283" s="45">
        <v>43647</v>
      </c>
      <c r="I283" s="229"/>
      <c r="J283" s="45">
        <v>44348</v>
      </c>
      <c r="K283" s="210" t="str">
        <f t="shared" si="5"/>
        <v xml:space="preserve"> </v>
      </c>
      <c r="L283" s="210" t="str">
        <f t="shared" si="6"/>
        <v xml:space="preserve"> </v>
      </c>
      <c r="M283" s="219"/>
      <c r="O283" s="262"/>
      <c r="P283" s="262"/>
      <c r="Q283" s="262"/>
      <c r="S283" s="198"/>
      <c r="T283" s="198"/>
      <c r="U283" s="198"/>
      <c r="V283" s="196"/>
      <c r="W283" s="196"/>
      <c r="X283" s="196"/>
      <c r="Y283" s="196"/>
      <c r="Z283" s="196"/>
      <c r="AA283" s="196"/>
      <c r="AB283" s="198"/>
      <c r="AC283" s="196"/>
      <c r="AD283" s="196"/>
      <c r="AE283" s="196"/>
      <c r="AF283" s="196"/>
      <c r="AG283" s="196"/>
      <c r="AH283" s="196"/>
      <c r="AI283" s="196"/>
      <c r="AJ283" s="196"/>
      <c r="AK283" s="196"/>
      <c r="AL283" s="196"/>
      <c r="AM283" s="196"/>
      <c r="AN283" s="196"/>
      <c r="AO283" s="196"/>
      <c r="AP283" s="196"/>
      <c r="AQ283" s="196"/>
      <c r="AR283" s="196"/>
      <c r="AS283" s="196"/>
      <c r="AT283" s="196"/>
      <c r="AU283" s="198"/>
      <c r="AV283" s="198"/>
      <c r="AW283" s="196"/>
      <c r="AX283" s="196"/>
      <c r="AY283" s="196"/>
      <c r="AZ283" s="196"/>
      <c r="BA283" s="196"/>
      <c r="BB283" s="196"/>
      <c r="BC283" s="196"/>
      <c r="BD283" s="196"/>
      <c r="BE283" s="196"/>
      <c r="BF283" s="196"/>
      <c r="BG283" s="196"/>
      <c r="BH283" s="196"/>
      <c r="BI283" s="196"/>
      <c r="BJ283" s="196"/>
      <c r="BK283" s="196"/>
    </row>
    <row r="284" spans="1:63" ht="47.5" customHeight="1" thickBot="1" x14ac:dyDescent="0.4">
      <c r="A284" s="233"/>
      <c r="B284" s="127" t="s">
        <v>431</v>
      </c>
      <c r="C284" s="127" t="s">
        <v>445</v>
      </c>
      <c r="D284" s="128"/>
      <c r="E284" s="230"/>
      <c r="F284" s="129">
        <v>44652</v>
      </c>
      <c r="G284" s="230"/>
      <c r="H284" s="129">
        <v>44682</v>
      </c>
      <c r="I284" s="230"/>
      <c r="J284" s="129">
        <v>45078</v>
      </c>
      <c r="K284" s="211" t="str">
        <f t="shared" si="5"/>
        <v xml:space="preserve"> </v>
      </c>
      <c r="L284" s="211" t="str">
        <f t="shared" si="6"/>
        <v xml:space="preserve"> </v>
      </c>
      <c r="M284" s="220"/>
      <c r="O284" s="254"/>
      <c r="P284" s="254"/>
      <c r="Q284" s="254"/>
      <c r="S284" s="199"/>
      <c r="T284" s="199"/>
      <c r="U284" s="199"/>
      <c r="V284" s="195"/>
      <c r="W284" s="195"/>
      <c r="X284" s="195"/>
      <c r="Y284" s="195"/>
      <c r="Z284" s="195"/>
      <c r="AA284" s="195"/>
      <c r="AB284" s="199"/>
      <c r="AC284" s="195"/>
      <c r="AD284" s="195"/>
      <c r="AE284" s="195"/>
      <c r="AF284" s="195"/>
      <c r="AG284" s="195"/>
      <c r="AH284" s="195"/>
      <c r="AI284" s="195"/>
      <c r="AJ284" s="195"/>
      <c r="AK284" s="195"/>
      <c r="AL284" s="195"/>
      <c r="AM284" s="195"/>
      <c r="AN284" s="195"/>
      <c r="AO284" s="195"/>
      <c r="AP284" s="195"/>
      <c r="AQ284" s="195"/>
      <c r="AR284" s="195"/>
      <c r="AS284" s="195"/>
      <c r="AT284" s="195"/>
      <c r="AU284" s="199"/>
      <c r="AV284" s="199"/>
      <c r="AW284" s="195"/>
      <c r="AX284" s="195"/>
      <c r="AY284" s="195"/>
      <c r="AZ284" s="195"/>
      <c r="BA284" s="195"/>
      <c r="BB284" s="195"/>
      <c r="BC284" s="195"/>
      <c r="BD284" s="195"/>
      <c r="BE284" s="195"/>
      <c r="BF284" s="195"/>
      <c r="BG284" s="195"/>
      <c r="BH284" s="195"/>
      <c r="BI284" s="195"/>
      <c r="BJ284" s="195"/>
      <c r="BK284" s="195"/>
    </row>
    <row r="285" spans="1:63" s="16" customFormat="1" ht="13" thickBot="1" x14ac:dyDescent="0.4">
      <c r="E285" s="3"/>
      <c r="F285" s="3"/>
      <c r="G285" s="3"/>
      <c r="H285" s="3"/>
      <c r="I285" s="3"/>
      <c r="J285" s="3"/>
      <c r="K285" s="3"/>
      <c r="L285" s="3"/>
      <c r="M285" s="3"/>
      <c r="S285" s="174"/>
      <c r="T285" s="174"/>
      <c r="U285" s="174"/>
      <c r="V285" s="174"/>
      <c r="W285" s="174"/>
      <c r="X285" s="174"/>
      <c r="Y285" s="174"/>
      <c r="Z285" s="174"/>
      <c r="AA285" s="174"/>
      <c r="AB285" s="174"/>
      <c r="AC285" s="174"/>
      <c r="AD285" s="174"/>
      <c r="AE285" s="174"/>
      <c r="AF285" s="174"/>
      <c r="AG285" s="174"/>
      <c r="AH285" s="174"/>
      <c r="AI285" s="174"/>
      <c r="AJ285" s="174"/>
      <c r="AK285" s="174"/>
      <c r="AL285" s="174"/>
      <c r="AM285" s="174"/>
      <c r="AN285" s="174"/>
      <c r="AO285" s="174"/>
      <c r="AP285" s="174"/>
      <c r="AQ285" s="174"/>
      <c r="AR285" s="174"/>
      <c r="AS285" s="174"/>
      <c r="AT285" s="174"/>
      <c r="AU285" s="174"/>
      <c r="AV285" s="174"/>
      <c r="AW285" s="174"/>
      <c r="AX285" s="174"/>
      <c r="AY285" s="174"/>
      <c r="AZ285" s="174"/>
      <c r="BA285" s="174"/>
      <c r="BB285" s="174"/>
      <c r="BC285" s="174"/>
      <c r="BD285" s="174"/>
      <c r="BE285" s="174"/>
      <c r="BF285" s="174"/>
      <c r="BG285" s="174"/>
      <c r="BH285" s="174"/>
      <c r="BI285" s="174"/>
      <c r="BJ285" s="174"/>
      <c r="BK285" s="174"/>
    </row>
    <row r="286" spans="1:63" ht="233" customHeight="1" thickBot="1" x14ac:dyDescent="0.4">
      <c r="A286" s="187" t="s">
        <v>446</v>
      </c>
      <c r="B286" s="120" t="s">
        <v>447</v>
      </c>
      <c r="C286" s="120" t="s">
        <v>448</v>
      </c>
      <c r="D286" s="121" t="s">
        <v>235</v>
      </c>
      <c r="E286" s="122">
        <v>9138000</v>
      </c>
      <c r="F286" s="123">
        <v>43862</v>
      </c>
      <c r="G286" s="122">
        <v>11028000</v>
      </c>
      <c r="H286" s="123">
        <v>43922</v>
      </c>
      <c r="I286" s="122">
        <v>13503840</v>
      </c>
      <c r="J286" s="123">
        <v>44317</v>
      </c>
      <c r="K286" s="23">
        <f>IF(E286&gt;0,(I286/E286)-1," ")</f>
        <v>0.47776756401838472</v>
      </c>
      <c r="L286" s="23">
        <f>IF(G286&gt;0,(I286/G286)-1," ")</f>
        <v>0.2245048966267682</v>
      </c>
      <c r="M286" s="24" t="s">
        <v>449</v>
      </c>
      <c r="O286" s="119"/>
      <c r="P286" s="119">
        <v>45</v>
      </c>
      <c r="Q286" s="119"/>
      <c r="S286" s="174" t="s">
        <v>33</v>
      </c>
      <c r="T286" s="174" t="s">
        <v>725</v>
      </c>
      <c r="U286" s="174" t="s">
        <v>726</v>
      </c>
      <c r="V286" s="175" t="s">
        <v>35</v>
      </c>
      <c r="W286" s="183" t="s">
        <v>35</v>
      </c>
      <c r="X286" s="183" t="s">
        <v>35</v>
      </c>
      <c r="Y286" s="183" t="s">
        <v>35</v>
      </c>
      <c r="Z286" s="183" t="s">
        <v>35</v>
      </c>
      <c r="AA286" s="183" t="s">
        <v>35</v>
      </c>
      <c r="AB286" s="183" t="s">
        <v>35</v>
      </c>
      <c r="AC286" s="183" t="s">
        <v>35</v>
      </c>
      <c r="AD286" s="183" t="s">
        <v>35</v>
      </c>
      <c r="AE286" s="183" t="s">
        <v>35</v>
      </c>
      <c r="AF286" s="183" t="s">
        <v>35</v>
      </c>
      <c r="AG286" s="183" t="s">
        <v>35</v>
      </c>
      <c r="AH286" s="183" t="s">
        <v>35</v>
      </c>
      <c r="AI286" s="183" t="s">
        <v>35</v>
      </c>
      <c r="AJ286" s="183" t="s">
        <v>35</v>
      </c>
      <c r="AK286" s="183" t="s">
        <v>35</v>
      </c>
      <c r="AL286" s="183" t="s">
        <v>35</v>
      </c>
      <c r="AM286" s="183" t="s">
        <v>35</v>
      </c>
      <c r="AN286" s="183" t="s">
        <v>35</v>
      </c>
      <c r="AO286" s="183" t="s">
        <v>35</v>
      </c>
      <c r="AP286" s="183" t="s">
        <v>35</v>
      </c>
      <c r="AQ286" s="183" t="s">
        <v>35</v>
      </c>
      <c r="AR286" s="183" t="s">
        <v>35</v>
      </c>
      <c r="AS286" s="183" t="s">
        <v>35</v>
      </c>
      <c r="AT286" s="183" t="s">
        <v>35</v>
      </c>
      <c r="AU286" s="183" t="s">
        <v>35</v>
      </c>
      <c r="AV286" s="183" t="s">
        <v>35</v>
      </c>
      <c r="AW286" s="174" t="s">
        <v>691</v>
      </c>
      <c r="AX286" s="183" t="s">
        <v>35</v>
      </c>
      <c r="AY286" s="183" t="s">
        <v>35</v>
      </c>
      <c r="AZ286" s="183" t="s">
        <v>35</v>
      </c>
      <c r="BA286" s="183" t="s">
        <v>35</v>
      </c>
      <c r="BB286" s="183" t="s">
        <v>35</v>
      </c>
      <c r="BC286" s="183" t="s">
        <v>35</v>
      </c>
      <c r="BD286" s="183" t="s">
        <v>35</v>
      </c>
      <c r="BE286" s="183" t="s">
        <v>35</v>
      </c>
      <c r="BF286" s="183" t="s">
        <v>35</v>
      </c>
      <c r="BG286" s="183" t="s">
        <v>35</v>
      </c>
      <c r="BH286" s="175"/>
      <c r="BI286" s="175"/>
      <c r="BJ286" s="175"/>
      <c r="BK286" s="175"/>
    </row>
    <row r="287" spans="1:63" s="16" customFormat="1" ht="13" thickBot="1" x14ac:dyDescent="0.4">
      <c r="E287" s="3"/>
      <c r="F287" s="3"/>
      <c r="G287" s="3"/>
      <c r="H287" s="3"/>
      <c r="I287" s="3"/>
      <c r="J287" s="3"/>
      <c r="K287" s="3"/>
      <c r="L287" s="3"/>
      <c r="M287" s="3"/>
      <c r="S287" s="174"/>
      <c r="T287" s="174"/>
      <c r="U287" s="174"/>
      <c r="V287" s="174"/>
      <c r="W287" s="174"/>
      <c r="X287" s="174"/>
      <c r="Y287" s="174"/>
      <c r="Z287" s="174"/>
      <c r="AA287" s="174"/>
      <c r="AB287" s="174"/>
      <c r="AC287" s="174"/>
      <c r="AD287" s="174"/>
      <c r="AE287" s="174"/>
      <c r="AF287" s="174"/>
      <c r="AG287" s="174"/>
      <c r="AH287" s="174"/>
      <c r="AI287" s="174"/>
      <c r="AJ287" s="174"/>
      <c r="AK287" s="174"/>
      <c r="AL287" s="174"/>
      <c r="AM287" s="174"/>
      <c r="AN287" s="174"/>
      <c r="AO287" s="174"/>
      <c r="AP287" s="174"/>
      <c r="AQ287" s="174"/>
      <c r="AR287" s="174"/>
      <c r="AS287" s="174"/>
      <c r="AT287" s="174"/>
      <c r="AU287" s="174"/>
      <c r="AV287" s="174"/>
      <c r="AW287" s="174"/>
      <c r="AX287" s="174"/>
      <c r="AY287" s="174"/>
      <c r="AZ287" s="174"/>
      <c r="BA287" s="174"/>
      <c r="BB287" s="174"/>
      <c r="BC287" s="174"/>
      <c r="BD287" s="174"/>
      <c r="BE287" s="174"/>
      <c r="BF287" s="174"/>
      <c r="BG287" s="174"/>
      <c r="BH287" s="174"/>
      <c r="BI287" s="174"/>
      <c r="BJ287" s="174"/>
      <c r="BK287" s="174"/>
    </row>
    <row r="288" spans="1:63" ht="68.75" customHeight="1" x14ac:dyDescent="0.35">
      <c r="A288" s="231" t="s">
        <v>450</v>
      </c>
      <c r="B288" s="124" t="s">
        <v>451</v>
      </c>
      <c r="C288" s="124" t="s">
        <v>452</v>
      </c>
      <c r="D288" s="125" t="s">
        <v>235</v>
      </c>
      <c r="E288" s="228">
        <v>18904000</v>
      </c>
      <c r="F288" s="126">
        <v>43586</v>
      </c>
      <c r="G288" s="228">
        <v>16711000</v>
      </c>
      <c r="H288" s="126">
        <v>43586</v>
      </c>
      <c r="I288" s="228">
        <v>25946897.539999999</v>
      </c>
      <c r="J288" s="126">
        <v>44378</v>
      </c>
      <c r="K288" s="209">
        <f>IF(E288&gt;0,(I288/E288)-1," ")</f>
        <v>0.37256123254337692</v>
      </c>
      <c r="L288" s="209">
        <f>IF(G288&gt;0,(I288/G288)-1," ")</f>
        <v>0.55268371372150082</v>
      </c>
      <c r="M288" s="65" t="s">
        <v>453</v>
      </c>
      <c r="O288" s="253"/>
      <c r="P288" s="253">
        <v>46</v>
      </c>
      <c r="Q288" s="253"/>
      <c r="S288" s="197" t="s">
        <v>33</v>
      </c>
      <c r="T288" s="197" t="s">
        <v>725</v>
      </c>
      <c r="U288" s="197" t="s">
        <v>726</v>
      </c>
      <c r="V288" s="194" t="s">
        <v>35</v>
      </c>
      <c r="W288" s="194" t="s">
        <v>35</v>
      </c>
      <c r="X288" s="194" t="s">
        <v>35</v>
      </c>
      <c r="Y288" s="194" t="s">
        <v>35</v>
      </c>
      <c r="Z288" s="194" t="s">
        <v>35</v>
      </c>
      <c r="AA288" s="194" t="s">
        <v>35</v>
      </c>
      <c r="AB288" s="197" t="s">
        <v>740</v>
      </c>
      <c r="AC288" s="194" t="s">
        <v>35</v>
      </c>
      <c r="AD288" s="194" t="s">
        <v>35</v>
      </c>
      <c r="AE288" s="194" t="s">
        <v>35</v>
      </c>
      <c r="AF288" s="194" t="s">
        <v>35</v>
      </c>
      <c r="AG288" s="194" t="s">
        <v>35</v>
      </c>
      <c r="AH288" s="194" t="s">
        <v>35</v>
      </c>
      <c r="AI288" s="194" t="s">
        <v>35</v>
      </c>
      <c r="AJ288" s="194" t="s">
        <v>35</v>
      </c>
      <c r="AK288" s="194" t="s">
        <v>35</v>
      </c>
      <c r="AL288" s="194" t="s">
        <v>35</v>
      </c>
      <c r="AM288" s="194" t="s">
        <v>35</v>
      </c>
      <c r="AN288" s="194" t="s">
        <v>35</v>
      </c>
      <c r="AO288" s="194" t="s">
        <v>35</v>
      </c>
      <c r="AP288" s="194" t="s">
        <v>35</v>
      </c>
      <c r="AQ288" s="194" t="s">
        <v>35</v>
      </c>
      <c r="AR288" s="194" t="s">
        <v>35</v>
      </c>
      <c r="AS288" s="194" t="s">
        <v>35</v>
      </c>
      <c r="AT288" s="194" t="s">
        <v>35</v>
      </c>
      <c r="AU288" s="194" t="s">
        <v>35</v>
      </c>
      <c r="AV288" s="194" t="s">
        <v>35</v>
      </c>
      <c r="AW288" s="194" t="s">
        <v>35</v>
      </c>
      <c r="AX288" s="197" t="s">
        <v>693</v>
      </c>
      <c r="AY288" s="194" t="s">
        <v>35</v>
      </c>
      <c r="AZ288" s="194" t="s">
        <v>35</v>
      </c>
      <c r="BA288" s="194" t="s">
        <v>35</v>
      </c>
      <c r="BB288" s="194" t="s">
        <v>35</v>
      </c>
      <c r="BC288" s="194" t="s">
        <v>35</v>
      </c>
      <c r="BD288" s="194" t="s">
        <v>35</v>
      </c>
      <c r="BE288" s="194" t="s">
        <v>35</v>
      </c>
      <c r="BF288" s="194" t="s">
        <v>35</v>
      </c>
      <c r="BG288" s="194" t="s">
        <v>35</v>
      </c>
      <c r="BH288" s="194"/>
      <c r="BI288" s="194"/>
      <c r="BJ288" s="194"/>
      <c r="BK288" s="194"/>
    </row>
    <row r="289" spans="1:63" ht="35.5" customHeight="1" x14ac:dyDescent="0.35">
      <c r="A289" s="232"/>
      <c r="B289" s="43" t="s">
        <v>451</v>
      </c>
      <c r="C289" s="43" t="s">
        <v>454</v>
      </c>
      <c r="D289" s="44" t="s">
        <v>235</v>
      </c>
      <c r="E289" s="229"/>
      <c r="F289" s="45">
        <v>43556</v>
      </c>
      <c r="G289" s="229"/>
      <c r="H289" s="45">
        <v>43770</v>
      </c>
      <c r="I289" s="229"/>
      <c r="J289" s="45">
        <v>44317</v>
      </c>
      <c r="K289" s="210" t="str">
        <f>IF(E289&gt;0,(I289/E289)-1," ")</f>
        <v xml:space="preserve"> </v>
      </c>
      <c r="L289" s="210" t="str">
        <f>IF(G289&gt;0,(I289/G289)-1," ")</f>
        <v xml:space="preserve"> </v>
      </c>
      <c r="M289" s="67"/>
      <c r="O289" s="262"/>
      <c r="P289" s="262"/>
      <c r="Q289" s="262"/>
      <c r="S289" s="198"/>
      <c r="T289" s="198"/>
      <c r="U289" s="198"/>
      <c r="V289" s="196"/>
      <c r="W289" s="196"/>
      <c r="X289" s="196"/>
      <c r="Y289" s="196"/>
      <c r="Z289" s="196"/>
      <c r="AA289" s="196"/>
      <c r="AB289" s="198"/>
      <c r="AC289" s="196"/>
      <c r="AD289" s="196"/>
      <c r="AE289" s="196"/>
      <c r="AF289" s="196"/>
      <c r="AG289" s="196"/>
      <c r="AH289" s="196"/>
      <c r="AI289" s="196"/>
      <c r="AJ289" s="196"/>
      <c r="AK289" s="196"/>
      <c r="AL289" s="196"/>
      <c r="AM289" s="196"/>
      <c r="AN289" s="196"/>
      <c r="AO289" s="196"/>
      <c r="AP289" s="196"/>
      <c r="AQ289" s="196"/>
      <c r="AR289" s="196"/>
      <c r="AS289" s="196"/>
      <c r="AT289" s="196"/>
      <c r="AU289" s="196"/>
      <c r="AV289" s="196"/>
      <c r="AW289" s="196"/>
      <c r="AX289" s="198"/>
      <c r="AY289" s="196"/>
      <c r="AZ289" s="196"/>
      <c r="BA289" s="196"/>
      <c r="BB289" s="196"/>
      <c r="BC289" s="196"/>
      <c r="BD289" s="196"/>
      <c r="BE289" s="196"/>
      <c r="BF289" s="196"/>
      <c r="BG289" s="196"/>
      <c r="BH289" s="196"/>
      <c r="BI289" s="196"/>
      <c r="BJ289" s="196"/>
      <c r="BK289" s="196"/>
    </row>
    <row r="290" spans="1:63" ht="124" customHeight="1" thickBot="1" x14ac:dyDescent="0.4">
      <c r="A290" s="233"/>
      <c r="B290" s="127" t="s">
        <v>451</v>
      </c>
      <c r="C290" s="127" t="s">
        <v>455</v>
      </c>
      <c r="D290" s="128" t="s">
        <v>235</v>
      </c>
      <c r="E290" s="230"/>
      <c r="F290" s="129">
        <v>43282</v>
      </c>
      <c r="G290" s="230"/>
      <c r="H290" s="129">
        <v>43467</v>
      </c>
      <c r="I290" s="230"/>
      <c r="J290" s="129">
        <v>44348</v>
      </c>
      <c r="K290" s="211" t="str">
        <f>IF(E290&gt;0,(I290/E290)-1," ")</f>
        <v xml:space="preserve"> </v>
      </c>
      <c r="L290" s="211" t="str">
        <f>IF(G290&gt;0,(I290/G290)-1," ")</f>
        <v xml:space="preserve"> </v>
      </c>
      <c r="M290" s="55"/>
      <c r="O290" s="254"/>
      <c r="P290" s="254"/>
      <c r="Q290" s="254"/>
      <c r="S290" s="199"/>
      <c r="T290" s="199"/>
      <c r="U290" s="199"/>
      <c r="V290" s="195"/>
      <c r="W290" s="195"/>
      <c r="X290" s="195"/>
      <c r="Y290" s="195"/>
      <c r="Z290" s="195"/>
      <c r="AA290" s="195"/>
      <c r="AB290" s="199"/>
      <c r="AC290" s="195"/>
      <c r="AD290" s="195"/>
      <c r="AE290" s="195"/>
      <c r="AF290" s="195"/>
      <c r="AG290" s="195"/>
      <c r="AH290" s="195"/>
      <c r="AI290" s="195"/>
      <c r="AJ290" s="195"/>
      <c r="AK290" s="195"/>
      <c r="AL290" s="195"/>
      <c r="AM290" s="195"/>
      <c r="AN290" s="195"/>
      <c r="AO290" s="195"/>
      <c r="AP290" s="195"/>
      <c r="AQ290" s="195"/>
      <c r="AR290" s="195"/>
      <c r="AS290" s="195"/>
      <c r="AT290" s="195"/>
      <c r="AU290" s="195"/>
      <c r="AV290" s="195"/>
      <c r="AW290" s="195"/>
      <c r="AX290" s="199"/>
      <c r="AY290" s="195"/>
      <c r="AZ290" s="195"/>
      <c r="BA290" s="195"/>
      <c r="BB290" s="195"/>
      <c r="BC290" s="195"/>
      <c r="BD290" s="195"/>
      <c r="BE290" s="195"/>
      <c r="BF290" s="195"/>
      <c r="BG290" s="195"/>
      <c r="BH290" s="195"/>
      <c r="BI290" s="195"/>
      <c r="BJ290" s="195"/>
      <c r="BK290" s="195"/>
    </row>
    <row r="291" spans="1:63" s="16" customFormat="1" ht="13" thickBot="1" x14ac:dyDescent="0.4">
      <c r="E291" s="3"/>
      <c r="F291" s="3"/>
      <c r="G291" s="3"/>
      <c r="H291" s="3"/>
      <c r="I291" s="3"/>
      <c r="J291" s="3"/>
      <c r="K291" s="3"/>
      <c r="L291" s="3"/>
      <c r="M291" s="3"/>
      <c r="S291" s="174"/>
      <c r="T291" s="174"/>
      <c r="U291" s="174"/>
      <c r="V291" s="174"/>
      <c r="W291" s="174"/>
      <c r="X291" s="174"/>
      <c r="Y291" s="174"/>
      <c r="Z291" s="174"/>
      <c r="AA291" s="174"/>
      <c r="AB291" s="174"/>
      <c r="AC291" s="174"/>
      <c r="AD291" s="174"/>
      <c r="AE291" s="174"/>
      <c r="AF291" s="174"/>
      <c r="AG291" s="174"/>
      <c r="AH291" s="174"/>
      <c r="AI291" s="174"/>
      <c r="AJ291" s="174"/>
      <c r="AK291" s="174"/>
      <c r="AL291" s="174"/>
      <c r="AM291" s="174"/>
      <c r="AN291" s="174"/>
      <c r="AO291" s="174"/>
      <c r="AP291" s="174"/>
      <c r="AQ291" s="174"/>
      <c r="AR291" s="174"/>
      <c r="AS291" s="174"/>
      <c r="AT291" s="174"/>
      <c r="AU291" s="174"/>
      <c r="AV291" s="174"/>
      <c r="AW291" s="174"/>
      <c r="AX291" s="174"/>
      <c r="AY291" s="174"/>
      <c r="AZ291" s="174"/>
      <c r="BA291" s="174"/>
      <c r="BB291" s="174"/>
      <c r="BC291" s="174"/>
      <c r="BD291" s="174"/>
      <c r="BE291" s="174"/>
      <c r="BF291" s="174"/>
      <c r="BG291" s="174"/>
      <c r="BH291" s="174"/>
      <c r="BI291" s="174"/>
      <c r="BJ291" s="174"/>
      <c r="BK291" s="174"/>
    </row>
    <row r="292" spans="1:63" ht="38" thickBot="1" x14ac:dyDescent="0.4">
      <c r="A292" s="119" t="s">
        <v>456</v>
      </c>
      <c r="B292" s="120" t="s">
        <v>457</v>
      </c>
      <c r="C292" s="120" t="s">
        <v>458</v>
      </c>
      <c r="D292" s="121" t="s">
        <v>235</v>
      </c>
      <c r="E292" s="122">
        <v>5224000</v>
      </c>
      <c r="F292" s="123">
        <v>43678</v>
      </c>
      <c r="G292" s="122">
        <v>5891000</v>
      </c>
      <c r="H292" s="123">
        <v>43770</v>
      </c>
      <c r="I292" s="122">
        <v>5486004</v>
      </c>
      <c r="J292" s="123">
        <v>44378</v>
      </c>
      <c r="K292" s="23">
        <f>IF(E292&gt;0,(I292/E292)-1," ")</f>
        <v>5.0153905053598846E-2</v>
      </c>
      <c r="L292" s="23">
        <f>IF(G292&gt;0,(I292/G292)-1," ")</f>
        <v>-6.8748260057715171E-2</v>
      </c>
      <c r="M292" s="71"/>
      <c r="O292" s="119"/>
      <c r="P292" s="119"/>
      <c r="Q292" s="119"/>
      <c r="S292" s="175"/>
      <c r="T292" s="175"/>
      <c r="U292" s="175"/>
      <c r="V292" s="175"/>
      <c r="W292" s="175"/>
      <c r="X292" s="175"/>
      <c r="Y292" s="175"/>
      <c r="Z292" s="175"/>
      <c r="AA292" s="175"/>
      <c r="AB292" s="175"/>
      <c r="AC292" s="175"/>
      <c r="AD292" s="175"/>
      <c r="AE292" s="175"/>
      <c r="AF292" s="175"/>
      <c r="AG292" s="175"/>
      <c r="AH292" s="175"/>
      <c r="AI292" s="175"/>
      <c r="AJ292" s="175"/>
      <c r="AK292" s="175"/>
      <c r="AL292" s="175"/>
      <c r="AM292" s="175"/>
      <c r="AN292" s="175"/>
      <c r="AO292" s="175"/>
      <c r="AP292" s="175"/>
      <c r="AQ292" s="175"/>
      <c r="AR292" s="175"/>
      <c r="AS292" s="175"/>
      <c r="AT292" s="175"/>
      <c r="AU292" s="175"/>
      <c r="AV292" s="175"/>
      <c r="AW292" s="175"/>
      <c r="AX292" s="175"/>
      <c r="AY292" s="175"/>
      <c r="AZ292" s="175"/>
      <c r="BA292" s="175"/>
      <c r="BB292" s="175"/>
      <c r="BC292" s="175"/>
      <c r="BD292" s="175"/>
      <c r="BE292" s="175"/>
      <c r="BF292" s="175"/>
      <c r="BG292" s="175"/>
      <c r="BH292" s="175"/>
      <c r="BI292" s="175"/>
      <c r="BJ292" s="175"/>
      <c r="BK292" s="175"/>
    </row>
    <row r="293" spans="1:63" s="16" customFormat="1" ht="13" thickBot="1" x14ac:dyDescent="0.4">
      <c r="E293" s="3"/>
      <c r="F293" s="3"/>
      <c r="G293" s="3"/>
      <c r="H293" s="3"/>
      <c r="I293" s="3"/>
      <c r="J293" s="3"/>
      <c r="K293" s="3"/>
      <c r="L293" s="3"/>
      <c r="M293" s="3"/>
      <c r="S293" s="174"/>
      <c r="T293" s="174"/>
      <c r="U293" s="174"/>
      <c r="V293" s="174"/>
      <c r="W293" s="174"/>
      <c r="X293" s="174"/>
      <c r="Y293" s="174"/>
      <c r="Z293" s="174"/>
      <c r="AA293" s="174"/>
      <c r="AB293" s="174"/>
      <c r="AC293" s="174"/>
      <c r="AD293" s="174"/>
      <c r="AE293" s="174"/>
      <c r="AF293" s="174"/>
      <c r="AG293" s="174"/>
      <c r="AH293" s="174"/>
      <c r="AI293" s="174"/>
      <c r="AJ293" s="174"/>
      <c r="AK293" s="174"/>
      <c r="AL293" s="174"/>
      <c r="AM293" s="174"/>
      <c r="AN293" s="174"/>
      <c r="AO293" s="174"/>
      <c r="AP293" s="174"/>
      <c r="AQ293" s="174"/>
      <c r="AR293" s="174"/>
      <c r="AS293" s="174"/>
      <c r="AT293" s="174"/>
      <c r="AU293" s="174"/>
      <c r="AV293" s="174"/>
      <c r="AW293" s="174"/>
      <c r="AX293" s="174"/>
      <c r="AY293" s="174"/>
      <c r="AZ293" s="174"/>
      <c r="BA293" s="174"/>
      <c r="BB293" s="174"/>
      <c r="BC293" s="174"/>
      <c r="BD293" s="174"/>
      <c r="BE293" s="174"/>
      <c r="BF293" s="174"/>
      <c r="BG293" s="174"/>
      <c r="BH293" s="174"/>
      <c r="BI293" s="174"/>
      <c r="BJ293" s="174"/>
      <c r="BK293" s="174"/>
    </row>
    <row r="294" spans="1:63" x14ac:dyDescent="0.35">
      <c r="A294" s="231" t="s">
        <v>459</v>
      </c>
      <c r="B294" s="8" t="s">
        <v>460</v>
      </c>
      <c r="C294" s="134" t="s">
        <v>461</v>
      </c>
      <c r="D294" s="135"/>
      <c r="E294" s="267">
        <v>8469908.3293723948</v>
      </c>
      <c r="F294" s="136">
        <v>42461</v>
      </c>
      <c r="G294" s="267">
        <v>11570000</v>
      </c>
      <c r="H294" s="136">
        <v>42461</v>
      </c>
      <c r="I294" s="267">
        <v>23218068.030000001</v>
      </c>
      <c r="J294" s="136">
        <v>42461</v>
      </c>
      <c r="K294" s="273">
        <f t="shared" ref="K294:K302" si="7">IF(E294&gt;0,(I294/E294)-1," ")</f>
        <v>1.7412419505749739</v>
      </c>
      <c r="L294" s="273">
        <f t="shared" ref="L294:L302" si="8">IF(G294&gt;0,(I294/G294)-1," ")</f>
        <v>1.0067474528954192</v>
      </c>
      <c r="M294" s="218" t="s">
        <v>462</v>
      </c>
      <c r="O294" s="253"/>
      <c r="P294" s="253">
        <v>47</v>
      </c>
      <c r="Q294" s="253"/>
      <c r="S294" s="197" t="s">
        <v>33</v>
      </c>
      <c r="T294" s="197" t="s">
        <v>725</v>
      </c>
      <c r="U294" s="197" t="s">
        <v>726</v>
      </c>
      <c r="V294" s="194" t="s">
        <v>35</v>
      </c>
      <c r="W294" s="194" t="s">
        <v>35</v>
      </c>
      <c r="X294" s="194" t="s">
        <v>35</v>
      </c>
      <c r="Y294" s="194" t="s">
        <v>35</v>
      </c>
      <c r="Z294" s="197" t="s">
        <v>680</v>
      </c>
      <c r="AA294" s="194" t="s">
        <v>35</v>
      </c>
      <c r="AB294" s="194" t="s">
        <v>35</v>
      </c>
      <c r="AC294" s="194" t="s">
        <v>35</v>
      </c>
      <c r="AD294" s="194" t="s">
        <v>35</v>
      </c>
      <c r="AE294" s="194" t="s">
        <v>35</v>
      </c>
      <c r="AF294" s="194" t="s">
        <v>35</v>
      </c>
      <c r="AG294" s="194" t="s">
        <v>35</v>
      </c>
      <c r="AH294" s="194" t="s">
        <v>35</v>
      </c>
      <c r="AI294" s="194" t="s">
        <v>35</v>
      </c>
      <c r="AJ294" s="194" t="s">
        <v>35</v>
      </c>
      <c r="AK294" s="194" t="s">
        <v>35</v>
      </c>
      <c r="AL294" s="194" t="s">
        <v>35</v>
      </c>
      <c r="AM294" s="194" t="s">
        <v>35</v>
      </c>
      <c r="AN294" s="194" t="s">
        <v>35</v>
      </c>
      <c r="AO294" s="194" t="s">
        <v>35</v>
      </c>
      <c r="AP294" s="194" t="s">
        <v>35</v>
      </c>
      <c r="AQ294" s="194" t="s">
        <v>35</v>
      </c>
      <c r="AR294" s="194" t="s">
        <v>35</v>
      </c>
      <c r="AS294" s="194" t="s">
        <v>35</v>
      </c>
      <c r="AT294" s="194" t="s">
        <v>35</v>
      </c>
      <c r="AU294" s="194" t="s">
        <v>35</v>
      </c>
      <c r="AV294" s="194" t="s">
        <v>35</v>
      </c>
      <c r="AW294" s="194" t="s">
        <v>35</v>
      </c>
      <c r="AX294" s="194" t="s">
        <v>35</v>
      </c>
      <c r="AY294" s="194" t="s">
        <v>35</v>
      </c>
      <c r="AZ294" s="194" t="s">
        <v>35</v>
      </c>
      <c r="BA294" s="194" t="s">
        <v>35</v>
      </c>
      <c r="BB294" s="194" t="s">
        <v>35</v>
      </c>
      <c r="BC294" s="194" t="s">
        <v>35</v>
      </c>
      <c r="BD294" s="194" t="s">
        <v>35</v>
      </c>
      <c r="BE294" s="194" t="s">
        <v>35</v>
      </c>
      <c r="BF294" s="194" t="s">
        <v>35</v>
      </c>
      <c r="BG294" s="194" t="s">
        <v>35</v>
      </c>
      <c r="BH294" s="194"/>
      <c r="BI294" s="194"/>
      <c r="BJ294" s="194"/>
      <c r="BK294" s="194"/>
    </row>
    <row r="295" spans="1:63" x14ac:dyDescent="0.35">
      <c r="A295" s="232"/>
      <c r="B295" s="43" t="s">
        <v>460</v>
      </c>
      <c r="C295" s="43" t="s">
        <v>463</v>
      </c>
      <c r="D295" s="44" t="s">
        <v>235</v>
      </c>
      <c r="E295" s="268"/>
      <c r="F295" s="45">
        <v>44013</v>
      </c>
      <c r="G295" s="268"/>
      <c r="H295" s="45">
        <v>44197</v>
      </c>
      <c r="I295" s="268"/>
      <c r="J295" s="45">
        <v>44378</v>
      </c>
      <c r="K295" s="274" t="str">
        <f t="shared" si="7"/>
        <v xml:space="preserve"> </v>
      </c>
      <c r="L295" s="274" t="str">
        <f t="shared" si="8"/>
        <v xml:space="preserve"> </v>
      </c>
      <c r="M295" s="219"/>
      <c r="O295" s="262"/>
      <c r="P295" s="262"/>
      <c r="Q295" s="262"/>
      <c r="S295" s="198"/>
      <c r="T295" s="198"/>
      <c r="U295" s="198"/>
      <c r="V295" s="196"/>
      <c r="W295" s="196"/>
      <c r="X295" s="196"/>
      <c r="Y295" s="196"/>
      <c r="Z295" s="198"/>
      <c r="AA295" s="196"/>
      <c r="AB295" s="196"/>
      <c r="AC295" s="196"/>
      <c r="AD295" s="196"/>
      <c r="AE295" s="196"/>
      <c r="AF295" s="196"/>
      <c r="AG295" s="196"/>
      <c r="AH295" s="196"/>
      <c r="AI295" s="196"/>
      <c r="AJ295" s="196"/>
      <c r="AK295" s="196"/>
      <c r="AL295" s="196"/>
      <c r="AM295" s="196"/>
      <c r="AN295" s="196"/>
      <c r="AO295" s="196"/>
      <c r="AP295" s="196"/>
      <c r="AQ295" s="196"/>
      <c r="AR295" s="196"/>
      <c r="AS295" s="196"/>
      <c r="AT295" s="196"/>
      <c r="AU295" s="196"/>
      <c r="AV295" s="196"/>
      <c r="AW295" s="196"/>
      <c r="AX295" s="196"/>
      <c r="AY295" s="196"/>
      <c r="AZ295" s="196"/>
      <c r="BA295" s="196"/>
      <c r="BB295" s="196"/>
      <c r="BC295" s="196"/>
      <c r="BD295" s="196"/>
      <c r="BE295" s="196"/>
      <c r="BF295" s="196"/>
      <c r="BG295" s="196"/>
      <c r="BH295" s="196"/>
      <c r="BI295" s="196"/>
      <c r="BJ295" s="196"/>
      <c r="BK295" s="196"/>
    </row>
    <row r="296" spans="1:63" x14ac:dyDescent="0.35">
      <c r="A296" s="232"/>
      <c r="B296" s="10" t="s">
        <v>460</v>
      </c>
      <c r="C296" s="38" t="s">
        <v>464</v>
      </c>
      <c r="D296" s="39"/>
      <c r="E296" s="268"/>
      <c r="F296" s="40">
        <v>44378</v>
      </c>
      <c r="G296" s="268"/>
      <c r="H296" s="40">
        <v>44593</v>
      </c>
      <c r="I296" s="268"/>
      <c r="J296" s="40">
        <v>44896</v>
      </c>
      <c r="K296" s="274" t="str">
        <f t="shared" si="7"/>
        <v xml:space="preserve"> </v>
      </c>
      <c r="L296" s="274" t="str">
        <f t="shared" si="8"/>
        <v xml:space="preserve"> </v>
      </c>
      <c r="M296" s="219"/>
      <c r="O296" s="262"/>
      <c r="P296" s="262"/>
      <c r="Q296" s="262"/>
      <c r="S296" s="198"/>
      <c r="T296" s="198"/>
      <c r="U296" s="198"/>
      <c r="V296" s="196"/>
      <c r="W296" s="196"/>
      <c r="X296" s="196"/>
      <c r="Y296" s="196"/>
      <c r="Z296" s="198"/>
      <c r="AA296" s="196"/>
      <c r="AB296" s="196"/>
      <c r="AC296" s="196"/>
      <c r="AD296" s="196"/>
      <c r="AE296" s="196"/>
      <c r="AF296" s="196"/>
      <c r="AG296" s="196"/>
      <c r="AH296" s="196"/>
      <c r="AI296" s="196"/>
      <c r="AJ296" s="196"/>
      <c r="AK296" s="196"/>
      <c r="AL296" s="196"/>
      <c r="AM296" s="196"/>
      <c r="AN296" s="196"/>
      <c r="AO296" s="196"/>
      <c r="AP296" s="196"/>
      <c r="AQ296" s="196"/>
      <c r="AR296" s="196"/>
      <c r="AS296" s="196"/>
      <c r="AT296" s="196"/>
      <c r="AU296" s="196"/>
      <c r="AV296" s="196"/>
      <c r="AW296" s="196"/>
      <c r="AX296" s="196"/>
      <c r="AY296" s="196"/>
      <c r="AZ296" s="196"/>
      <c r="BA296" s="196"/>
      <c r="BB296" s="196"/>
      <c r="BC296" s="196"/>
      <c r="BD296" s="196"/>
      <c r="BE296" s="196"/>
      <c r="BF296" s="196"/>
      <c r="BG296" s="196"/>
      <c r="BH296" s="196"/>
      <c r="BI296" s="196"/>
      <c r="BJ296" s="196"/>
      <c r="BK296" s="196"/>
    </row>
    <row r="297" spans="1:63" x14ac:dyDescent="0.35">
      <c r="A297" s="232"/>
      <c r="B297" s="10" t="s">
        <v>460</v>
      </c>
      <c r="C297" s="38" t="s">
        <v>465</v>
      </c>
      <c r="D297" s="39"/>
      <c r="E297" s="268"/>
      <c r="F297" s="40">
        <v>44379</v>
      </c>
      <c r="G297" s="268"/>
      <c r="H297" s="40">
        <v>44713</v>
      </c>
      <c r="I297" s="268"/>
      <c r="J297" s="11">
        <v>45231</v>
      </c>
      <c r="K297" s="274" t="str">
        <f t="shared" si="7"/>
        <v xml:space="preserve"> </v>
      </c>
      <c r="L297" s="274" t="str">
        <f t="shared" si="8"/>
        <v xml:space="preserve"> </v>
      </c>
      <c r="M297" s="219"/>
      <c r="O297" s="262"/>
      <c r="P297" s="262"/>
      <c r="Q297" s="262"/>
      <c r="S297" s="198"/>
      <c r="T297" s="198"/>
      <c r="U297" s="198"/>
      <c r="V297" s="196"/>
      <c r="W297" s="196"/>
      <c r="X297" s="196"/>
      <c r="Y297" s="196"/>
      <c r="Z297" s="198"/>
      <c r="AA297" s="196"/>
      <c r="AB297" s="196"/>
      <c r="AC297" s="196"/>
      <c r="AD297" s="196"/>
      <c r="AE297" s="196"/>
      <c r="AF297" s="196"/>
      <c r="AG297" s="196"/>
      <c r="AH297" s="196"/>
      <c r="AI297" s="196"/>
      <c r="AJ297" s="196"/>
      <c r="AK297" s="196"/>
      <c r="AL297" s="196"/>
      <c r="AM297" s="196"/>
      <c r="AN297" s="196"/>
      <c r="AO297" s="196"/>
      <c r="AP297" s="196"/>
      <c r="AQ297" s="196"/>
      <c r="AR297" s="196"/>
      <c r="AS297" s="196"/>
      <c r="AT297" s="196"/>
      <c r="AU297" s="196"/>
      <c r="AV297" s="196"/>
      <c r="AW297" s="196"/>
      <c r="AX297" s="196"/>
      <c r="AY297" s="196"/>
      <c r="AZ297" s="196"/>
      <c r="BA297" s="196"/>
      <c r="BB297" s="196"/>
      <c r="BC297" s="196"/>
      <c r="BD297" s="196"/>
      <c r="BE297" s="196"/>
      <c r="BF297" s="196"/>
      <c r="BG297" s="196"/>
      <c r="BH297" s="196"/>
      <c r="BI297" s="196"/>
      <c r="BJ297" s="196"/>
      <c r="BK297" s="196"/>
    </row>
    <row r="298" spans="1:63" ht="25" x14ac:dyDescent="0.35">
      <c r="A298" s="232"/>
      <c r="B298" s="10" t="s">
        <v>460</v>
      </c>
      <c r="C298" s="38" t="s">
        <v>466</v>
      </c>
      <c r="D298" s="39"/>
      <c r="E298" s="268"/>
      <c r="F298" s="40">
        <v>44652</v>
      </c>
      <c r="G298" s="268"/>
      <c r="H298" s="40">
        <v>44713</v>
      </c>
      <c r="I298" s="268"/>
      <c r="J298" s="11">
        <v>45200</v>
      </c>
      <c r="K298" s="274" t="str">
        <f t="shared" si="7"/>
        <v xml:space="preserve"> </v>
      </c>
      <c r="L298" s="274" t="str">
        <f t="shared" si="8"/>
        <v xml:space="preserve"> </v>
      </c>
      <c r="M298" s="219"/>
      <c r="O298" s="262"/>
      <c r="P298" s="262"/>
      <c r="Q298" s="262"/>
      <c r="S298" s="198"/>
      <c r="T298" s="198"/>
      <c r="U298" s="198"/>
      <c r="V298" s="196"/>
      <c r="W298" s="196"/>
      <c r="X298" s="196"/>
      <c r="Y298" s="196"/>
      <c r="Z298" s="198"/>
      <c r="AA298" s="196"/>
      <c r="AB298" s="196"/>
      <c r="AC298" s="196"/>
      <c r="AD298" s="196"/>
      <c r="AE298" s="196"/>
      <c r="AF298" s="196"/>
      <c r="AG298" s="196"/>
      <c r="AH298" s="196"/>
      <c r="AI298" s="196"/>
      <c r="AJ298" s="196"/>
      <c r="AK298" s="196"/>
      <c r="AL298" s="196"/>
      <c r="AM298" s="196"/>
      <c r="AN298" s="196"/>
      <c r="AO298" s="196"/>
      <c r="AP298" s="196"/>
      <c r="AQ298" s="196"/>
      <c r="AR298" s="196"/>
      <c r="AS298" s="196"/>
      <c r="AT298" s="196"/>
      <c r="AU298" s="196"/>
      <c r="AV298" s="196"/>
      <c r="AW298" s="196"/>
      <c r="AX298" s="196"/>
      <c r="AY298" s="196"/>
      <c r="AZ298" s="196"/>
      <c r="BA298" s="196"/>
      <c r="BB298" s="196"/>
      <c r="BC298" s="196"/>
      <c r="BD298" s="196"/>
      <c r="BE298" s="196"/>
      <c r="BF298" s="196"/>
      <c r="BG298" s="196"/>
      <c r="BH298" s="196"/>
      <c r="BI298" s="196"/>
      <c r="BJ298" s="196"/>
      <c r="BK298" s="196"/>
    </row>
    <row r="299" spans="1:63" ht="25" x14ac:dyDescent="0.35">
      <c r="A299" s="232"/>
      <c r="B299" s="10" t="s">
        <v>460</v>
      </c>
      <c r="C299" s="38" t="s">
        <v>467</v>
      </c>
      <c r="D299" s="41"/>
      <c r="E299" s="268"/>
      <c r="F299" s="42">
        <v>44743</v>
      </c>
      <c r="G299" s="268"/>
      <c r="H299" s="42">
        <v>44866</v>
      </c>
      <c r="I299" s="268"/>
      <c r="J299" s="11">
        <v>45261</v>
      </c>
      <c r="K299" s="274" t="str">
        <f t="shared" si="7"/>
        <v xml:space="preserve"> </v>
      </c>
      <c r="L299" s="274" t="str">
        <f t="shared" si="8"/>
        <v xml:space="preserve"> </v>
      </c>
      <c r="M299" s="219"/>
      <c r="O299" s="262"/>
      <c r="P299" s="262"/>
      <c r="Q299" s="262"/>
      <c r="S299" s="198"/>
      <c r="T299" s="198"/>
      <c r="U299" s="198"/>
      <c r="V299" s="196"/>
      <c r="W299" s="196"/>
      <c r="X299" s="196"/>
      <c r="Y299" s="196"/>
      <c r="Z299" s="198"/>
      <c r="AA299" s="196"/>
      <c r="AB299" s="196"/>
      <c r="AC299" s="196"/>
      <c r="AD299" s="196"/>
      <c r="AE299" s="196"/>
      <c r="AF299" s="196"/>
      <c r="AG299" s="196"/>
      <c r="AH299" s="196"/>
      <c r="AI299" s="196"/>
      <c r="AJ299" s="196"/>
      <c r="AK299" s="196"/>
      <c r="AL299" s="196"/>
      <c r="AM299" s="196"/>
      <c r="AN299" s="196"/>
      <c r="AO299" s="196"/>
      <c r="AP299" s="196"/>
      <c r="AQ299" s="196"/>
      <c r="AR299" s="196"/>
      <c r="AS299" s="196"/>
      <c r="AT299" s="196"/>
      <c r="AU299" s="196"/>
      <c r="AV299" s="196"/>
      <c r="AW299" s="196"/>
      <c r="AX299" s="196"/>
      <c r="AY299" s="196"/>
      <c r="AZ299" s="196"/>
      <c r="BA299" s="196"/>
      <c r="BB299" s="196"/>
      <c r="BC299" s="196"/>
      <c r="BD299" s="196"/>
      <c r="BE299" s="196"/>
      <c r="BF299" s="196"/>
      <c r="BG299" s="196"/>
      <c r="BH299" s="196"/>
      <c r="BI299" s="196"/>
      <c r="BJ299" s="196"/>
      <c r="BK299" s="196"/>
    </row>
    <row r="300" spans="1:63" ht="25" x14ac:dyDescent="0.35">
      <c r="A300" s="232"/>
      <c r="B300" s="10" t="s">
        <v>460</v>
      </c>
      <c r="C300" s="47" t="s">
        <v>468</v>
      </c>
      <c r="D300" s="12"/>
      <c r="E300" s="268"/>
      <c r="F300" s="11">
        <v>44774</v>
      </c>
      <c r="G300" s="268"/>
      <c r="H300" s="11">
        <v>44896</v>
      </c>
      <c r="I300" s="268"/>
      <c r="J300" s="11">
        <v>45261</v>
      </c>
      <c r="K300" s="274" t="str">
        <f t="shared" si="7"/>
        <v xml:space="preserve"> </v>
      </c>
      <c r="L300" s="274" t="str">
        <f t="shared" si="8"/>
        <v xml:space="preserve"> </v>
      </c>
      <c r="M300" s="219"/>
      <c r="O300" s="262"/>
      <c r="P300" s="262"/>
      <c r="Q300" s="262"/>
      <c r="S300" s="198"/>
      <c r="T300" s="198"/>
      <c r="U300" s="198"/>
      <c r="V300" s="196"/>
      <c r="W300" s="196"/>
      <c r="X300" s="196"/>
      <c r="Y300" s="196"/>
      <c r="Z300" s="198"/>
      <c r="AA300" s="196"/>
      <c r="AB300" s="196"/>
      <c r="AC300" s="196"/>
      <c r="AD300" s="196"/>
      <c r="AE300" s="196"/>
      <c r="AF300" s="196"/>
      <c r="AG300" s="196"/>
      <c r="AH300" s="196"/>
      <c r="AI300" s="196"/>
      <c r="AJ300" s="196"/>
      <c r="AK300" s="196"/>
      <c r="AL300" s="196"/>
      <c r="AM300" s="196"/>
      <c r="AN300" s="196"/>
      <c r="AO300" s="196"/>
      <c r="AP300" s="196"/>
      <c r="AQ300" s="196"/>
      <c r="AR300" s="196"/>
      <c r="AS300" s="196"/>
      <c r="AT300" s="196"/>
      <c r="AU300" s="196"/>
      <c r="AV300" s="196"/>
      <c r="AW300" s="196"/>
      <c r="AX300" s="196"/>
      <c r="AY300" s="196"/>
      <c r="AZ300" s="196"/>
      <c r="BA300" s="196"/>
      <c r="BB300" s="196"/>
      <c r="BC300" s="196"/>
      <c r="BD300" s="196"/>
      <c r="BE300" s="196"/>
      <c r="BF300" s="196"/>
      <c r="BG300" s="196"/>
      <c r="BH300" s="196"/>
      <c r="BI300" s="196"/>
      <c r="BJ300" s="196"/>
      <c r="BK300" s="196"/>
    </row>
    <row r="301" spans="1:63" ht="77.5" customHeight="1" x14ac:dyDescent="0.35">
      <c r="A301" s="232"/>
      <c r="B301" s="10" t="s">
        <v>460</v>
      </c>
      <c r="C301" s="48" t="s">
        <v>469</v>
      </c>
      <c r="D301" s="30"/>
      <c r="E301" s="268"/>
      <c r="F301" s="26">
        <v>44835</v>
      </c>
      <c r="G301" s="268"/>
      <c r="H301" s="26">
        <v>44835</v>
      </c>
      <c r="I301" s="268"/>
      <c r="J301" s="11">
        <v>45261</v>
      </c>
      <c r="K301" s="274" t="str">
        <f t="shared" si="7"/>
        <v xml:space="preserve"> </v>
      </c>
      <c r="L301" s="274" t="str">
        <f t="shared" si="8"/>
        <v xml:space="preserve"> </v>
      </c>
      <c r="M301" s="219"/>
      <c r="O301" s="262"/>
      <c r="P301" s="262"/>
      <c r="Q301" s="262"/>
      <c r="S301" s="198"/>
      <c r="T301" s="198"/>
      <c r="U301" s="198"/>
      <c r="V301" s="196"/>
      <c r="W301" s="196"/>
      <c r="X301" s="196"/>
      <c r="Y301" s="196"/>
      <c r="Z301" s="198"/>
      <c r="AA301" s="196"/>
      <c r="AB301" s="196"/>
      <c r="AC301" s="196"/>
      <c r="AD301" s="196"/>
      <c r="AE301" s="196"/>
      <c r="AF301" s="196"/>
      <c r="AG301" s="196"/>
      <c r="AH301" s="196"/>
      <c r="AI301" s="196"/>
      <c r="AJ301" s="196"/>
      <c r="AK301" s="196"/>
      <c r="AL301" s="196"/>
      <c r="AM301" s="196"/>
      <c r="AN301" s="196"/>
      <c r="AO301" s="196"/>
      <c r="AP301" s="196"/>
      <c r="AQ301" s="196"/>
      <c r="AR301" s="196"/>
      <c r="AS301" s="196"/>
      <c r="AT301" s="196"/>
      <c r="AU301" s="196"/>
      <c r="AV301" s="196"/>
      <c r="AW301" s="196"/>
      <c r="AX301" s="196"/>
      <c r="AY301" s="196"/>
      <c r="AZ301" s="196"/>
      <c r="BA301" s="196"/>
      <c r="BB301" s="196"/>
      <c r="BC301" s="196"/>
      <c r="BD301" s="196"/>
      <c r="BE301" s="196"/>
      <c r="BF301" s="196"/>
      <c r="BG301" s="196"/>
      <c r="BH301" s="196"/>
      <c r="BI301" s="196"/>
      <c r="BJ301" s="196"/>
      <c r="BK301" s="196"/>
    </row>
    <row r="302" spans="1:63" ht="25.5" thickBot="1" x14ac:dyDescent="0.4">
      <c r="A302" s="233"/>
      <c r="B302" s="17" t="s">
        <v>460</v>
      </c>
      <c r="C302" s="17" t="s">
        <v>470</v>
      </c>
      <c r="D302" s="77"/>
      <c r="E302" s="269"/>
      <c r="F302" s="15">
        <v>44986</v>
      </c>
      <c r="G302" s="269"/>
      <c r="H302" s="15">
        <v>45078</v>
      </c>
      <c r="I302" s="269"/>
      <c r="J302" s="15">
        <v>45261</v>
      </c>
      <c r="K302" s="215" t="str">
        <f t="shared" si="7"/>
        <v xml:space="preserve"> </v>
      </c>
      <c r="L302" s="215" t="str">
        <f t="shared" si="8"/>
        <v xml:space="preserve"> </v>
      </c>
      <c r="M302" s="220"/>
      <c r="O302" s="254"/>
      <c r="P302" s="254"/>
      <c r="Q302" s="254"/>
      <c r="S302" s="199"/>
      <c r="T302" s="199"/>
      <c r="U302" s="199"/>
      <c r="V302" s="195"/>
      <c r="W302" s="195"/>
      <c r="X302" s="195"/>
      <c r="Y302" s="195"/>
      <c r="Z302" s="199"/>
      <c r="AA302" s="195"/>
      <c r="AB302" s="195"/>
      <c r="AC302" s="195"/>
      <c r="AD302" s="195"/>
      <c r="AE302" s="195"/>
      <c r="AF302" s="195"/>
      <c r="AG302" s="195"/>
      <c r="AH302" s="195"/>
      <c r="AI302" s="195"/>
      <c r="AJ302" s="195"/>
      <c r="AK302" s="195"/>
      <c r="AL302" s="195"/>
      <c r="AM302" s="195"/>
      <c r="AN302" s="195"/>
      <c r="AO302" s="195"/>
      <c r="AP302" s="195"/>
      <c r="AQ302" s="195"/>
      <c r="AR302" s="195"/>
      <c r="AS302" s="195"/>
      <c r="AT302" s="195"/>
      <c r="AU302" s="195"/>
      <c r="AV302" s="195"/>
      <c r="AW302" s="195"/>
      <c r="AX302" s="195"/>
      <c r="AY302" s="195"/>
      <c r="AZ302" s="195"/>
      <c r="BA302" s="195"/>
      <c r="BB302" s="195"/>
      <c r="BC302" s="195"/>
      <c r="BD302" s="195"/>
      <c r="BE302" s="195"/>
      <c r="BF302" s="195"/>
      <c r="BG302" s="195"/>
      <c r="BH302" s="195"/>
      <c r="BI302" s="195"/>
      <c r="BJ302" s="195"/>
      <c r="BK302" s="195"/>
    </row>
    <row r="303" spans="1:63" s="16" customFormat="1" ht="13" thickBot="1" x14ac:dyDescent="0.4">
      <c r="E303" s="3"/>
      <c r="F303" s="3"/>
      <c r="G303" s="3"/>
      <c r="H303" s="3"/>
      <c r="I303" s="3"/>
      <c r="J303" s="3"/>
      <c r="K303" s="3"/>
      <c r="L303" s="3"/>
      <c r="M303" s="3"/>
      <c r="S303" s="174"/>
      <c r="T303" s="174"/>
      <c r="U303" s="174"/>
      <c r="V303" s="174"/>
      <c r="W303" s="174"/>
      <c r="X303" s="174"/>
      <c r="Y303" s="174"/>
      <c r="Z303" s="174"/>
      <c r="AA303" s="174"/>
      <c r="AB303" s="174"/>
      <c r="AC303" s="174"/>
      <c r="AD303" s="174"/>
      <c r="AE303" s="174"/>
      <c r="AF303" s="174"/>
      <c r="AG303" s="174"/>
      <c r="AH303" s="174"/>
      <c r="AI303" s="174"/>
      <c r="AJ303" s="174"/>
      <c r="AK303" s="174"/>
      <c r="AL303" s="174"/>
      <c r="AM303" s="174"/>
      <c r="AN303" s="174"/>
      <c r="AO303" s="174"/>
      <c r="AP303" s="174"/>
      <c r="AQ303" s="174"/>
      <c r="AR303" s="174"/>
      <c r="AS303" s="174"/>
      <c r="AT303" s="174"/>
      <c r="AU303" s="174"/>
      <c r="AV303" s="174"/>
      <c r="AW303" s="174"/>
      <c r="AX303" s="174"/>
      <c r="AY303" s="174"/>
      <c r="AZ303" s="174"/>
      <c r="BA303" s="174"/>
      <c r="BB303" s="174"/>
      <c r="BC303" s="174"/>
      <c r="BD303" s="174"/>
      <c r="BE303" s="174"/>
      <c r="BF303" s="174"/>
      <c r="BG303" s="174"/>
      <c r="BH303" s="174"/>
      <c r="BI303" s="174"/>
      <c r="BJ303" s="174"/>
      <c r="BK303" s="174"/>
    </row>
    <row r="304" spans="1:63" ht="221" customHeight="1" thickBot="1" x14ac:dyDescent="0.4">
      <c r="A304" s="187" t="s">
        <v>471</v>
      </c>
      <c r="B304" s="120" t="s">
        <v>472</v>
      </c>
      <c r="C304" s="120" t="s">
        <v>473</v>
      </c>
      <c r="D304" s="121" t="s">
        <v>235</v>
      </c>
      <c r="E304" s="122">
        <v>4502000</v>
      </c>
      <c r="F304" s="123">
        <v>43435</v>
      </c>
      <c r="G304" s="122">
        <v>4502000</v>
      </c>
      <c r="H304" s="123">
        <v>43435</v>
      </c>
      <c r="I304" s="122">
        <v>10854189.539999999</v>
      </c>
      <c r="J304" s="123">
        <v>44440</v>
      </c>
      <c r="K304" s="23">
        <f>IF(E304&gt;0,(I304/E304)-1," ")</f>
        <v>1.4109705775211014</v>
      </c>
      <c r="L304" s="23">
        <f>IF(G304&gt;0,(I304/G304)-1," ")</f>
        <v>1.4109705775211014</v>
      </c>
      <c r="M304" s="24" t="s">
        <v>474</v>
      </c>
      <c r="O304" s="119"/>
      <c r="P304" s="119">
        <v>48</v>
      </c>
      <c r="Q304" s="119"/>
      <c r="S304" s="174" t="s">
        <v>33</v>
      </c>
      <c r="T304" s="174" t="s">
        <v>725</v>
      </c>
      <c r="U304" s="175" t="s">
        <v>35</v>
      </c>
      <c r="V304" s="183" t="s">
        <v>35</v>
      </c>
      <c r="W304" s="183" t="s">
        <v>35</v>
      </c>
      <c r="X304" s="183" t="s">
        <v>35</v>
      </c>
      <c r="Y304" s="183" t="s">
        <v>35</v>
      </c>
      <c r="Z304" s="183" t="s">
        <v>35</v>
      </c>
      <c r="AA304" s="183" t="s">
        <v>35</v>
      </c>
      <c r="AB304" s="183" t="s">
        <v>35</v>
      </c>
      <c r="AC304" s="183" t="s">
        <v>35</v>
      </c>
      <c r="AD304" s="183" t="s">
        <v>35</v>
      </c>
      <c r="AE304" s="183" t="s">
        <v>35</v>
      </c>
      <c r="AF304" s="183" t="s">
        <v>35</v>
      </c>
      <c r="AG304" s="183" t="s">
        <v>35</v>
      </c>
      <c r="AH304" s="183" t="s">
        <v>35</v>
      </c>
      <c r="AI304" s="183" t="s">
        <v>35</v>
      </c>
      <c r="AJ304" s="183" t="s">
        <v>35</v>
      </c>
      <c r="AK304" s="183" t="s">
        <v>35</v>
      </c>
      <c r="AL304" s="183" t="s">
        <v>35</v>
      </c>
      <c r="AM304" s="183" t="s">
        <v>35</v>
      </c>
      <c r="AN304" s="183" t="s">
        <v>35</v>
      </c>
      <c r="AO304" s="183" t="s">
        <v>35</v>
      </c>
      <c r="AP304" s="183" t="s">
        <v>35</v>
      </c>
      <c r="AQ304" s="183" t="s">
        <v>35</v>
      </c>
      <c r="AR304" s="183" t="s">
        <v>35</v>
      </c>
      <c r="AS304" s="183" t="s">
        <v>35</v>
      </c>
      <c r="AT304" s="183" t="s">
        <v>35</v>
      </c>
      <c r="AU304" s="183" t="s">
        <v>35</v>
      </c>
      <c r="AV304" s="183" t="s">
        <v>35</v>
      </c>
      <c r="AW304" s="183" t="s">
        <v>35</v>
      </c>
      <c r="AX304" s="183" t="s">
        <v>35</v>
      </c>
      <c r="AY304" s="174" t="s">
        <v>696</v>
      </c>
      <c r="AZ304" s="183" t="s">
        <v>35</v>
      </c>
      <c r="BA304" s="183" t="s">
        <v>35</v>
      </c>
      <c r="BB304" s="183" t="s">
        <v>35</v>
      </c>
      <c r="BC304" s="183" t="s">
        <v>35</v>
      </c>
      <c r="BD304" s="183" t="s">
        <v>35</v>
      </c>
      <c r="BE304" s="183" t="s">
        <v>35</v>
      </c>
      <c r="BF304" s="183" t="s">
        <v>35</v>
      </c>
      <c r="BG304" s="183" t="s">
        <v>35</v>
      </c>
      <c r="BH304" s="175"/>
      <c r="BI304" s="175"/>
      <c r="BJ304" s="175"/>
      <c r="BK304" s="175"/>
    </row>
    <row r="305" spans="1:63" s="16" customFormat="1" ht="13" thickBot="1" x14ac:dyDescent="0.4">
      <c r="E305" s="3"/>
      <c r="F305" s="3"/>
      <c r="G305" s="3"/>
      <c r="H305" s="3"/>
      <c r="I305" s="3"/>
      <c r="J305" s="3"/>
      <c r="K305" s="3"/>
      <c r="L305" s="3"/>
      <c r="M305" s="3"/>
      <c r="S305" s="174"/>
      <c r="T305" s="174"/>
      <c r="U305" s="174"/>
      <c r="V305" s="174"/>
      <c r="W305" s="174"/>
      <c r="X305" s="174"/>
      <c r="Y305" s="174"/>
      <c r="Z305" s="174"/>
      <c r="AA305" s="174"/>
      <c r="AB305" s="174"/>
      <c r="AC305" s="174"/>
      <c r="AD305" s="174"/>
      <c r="AE305" s="174"/>
      <c r="AF305" s="174"/>
      <c r="AG305" s="174"/>
      <c r="AH305" s="174"/>
      <c r="AI305" s="174"/>
      <c r="AJ305" s="174"/>
      <c r="AK305" s="174"/>
      <c r="AL305" s="174"/>
      <c r="AM305" s="174"/>
      <c r="AN305" s="174"/>
      <c r="AO305" s="174"/>
      <c r="AP305" s="174"/>
      <c r="AQ305" s="174"/>
      <c r="AR305" s="174"/>
      <c r="AS305" s="174"/>
      <c r="AT305" s="174"/>
      <c r="AU305" s="174"/>
      <c r="AV305" s="174"/>
      <c r="AW305" s="174"/>
      <c r="AX305" s="174"/>
      <c r="AY305" s="174"/>
      <c r="AZ305" s="174"/>
      <c r="BA305" s="174"/>
      <c r="BB305" s="174"/>
      <c r="BC305" s="174"/>
      <c r="BD305" s="174"/>
      <c r="BE305" s="174"/>
      <c r="BF305" s="174"/>
      <c r="BG305" s="174"/>
      <c r="BH305" s="174"/>
      <c r="BI305" s="174"/>
      <c r="BJ305" s="174"/>
      <c r="BK305" s="174"/>
    </row>
    <row r="306" spans="1:63" ht="119" customHeight="1" x14ac:dyDescent="0.35">
      <c r="A306" s="231" t="s">
        <v>475</v>
      </c>
      <c r="B306" s="124" t="s">
        <v>476</v>
      </c>
      <c r="C306" s="8" t="s">
        <v>477</v>
      </c>
      <c r="D306" s="137"/>
      <c r="E306" s="212">
        <v>7983757.0923091462</v>
      </c>
      <c r="F306" s="9">
        <v>43891</v>
      </c>
      <c r="G306" s="212">
        <v>9150000</v>
      </c>
      <c r="H306" s="9">
        <v>44197</v>
      </c>
      <c r="I306" s="212">
        <v>13717566.289999999</v>
      </c>
      <c r="J306" s="9">
        <v>45047</v>
      </c>
      <c r="K306" s="209">
        <f>IF(E306&gt;0,(I306/E306)-1," ")</f>
        <v>0.71818432492319983</v>
      </c>
      <c r="L306" s="209">
        <f>IF(G306&gt;0,(I306/G306)-1," ")</f>
        <v>0.49918757267759561</v>
      </c>
      <c r="M306" s="68" t="s">
        <v>478</v>
      </c>
      <c r="O306" s="253"/>
      <c r="P306" s="253">
        <v>49</v>
      </c>
      <c r="Q306" s="253"/>
      <c r="S306" s="197" t="s">
        <v>662</v>
      </c>
      <c r="T306" s="197" t="s">
        <v>725</v>
      </c>
      <c r="U306" s="197" t="s">
        <v>726</v>
      </c>
      <c r="V306" s="194" t="s">
        <v>35</v>
      </c>
      <c r="W306" s="194" t="s">
        <v>35</v>
      </c>
      <c r="X306" s="194" t="s">
        <v>35</v>
      </c>
      <c r="Y306" s="194" t="s">
        <v>35</v>
      </c>
      <c r="Z306" s="194" t="s">
        <v>35</v>
      </c>
      <c r="AA306" s="194" t="s">
        <v>35</v>
      </c>
      <c r="AB306" s="194" t="s">
        <v>35</v>
      </c>
      <c r="AC306" s="194" t="s">
        <v>35</v>
      </c>
      <c r="AD306" s="194" t="s">
        <v>35</v>
      </c>
      <c r="AE306" s="194" t="s">
        <v>35</v>
      </c>
      <c r="AF306" s="194" t="s">
        <v>35</v>
      </c>
      <c r="AG306" s="194" t="s">
        <v>35</v>
      </c>
      <c r="AH306" s="194" t="s">
        <v>35</v>
      </c>
      <c r="AI306" s="194" t="s">
        <v>35</v>
      </c>
      <c r="AJ306" s="194" t="s">
        <v>35</v>
      </c>
      <c r="AK306" s="194" t="s">
        <v>35</v>
      </c>
      <c r="AL306" s="194" t="s">
        <v>35</v>
      </c>
      <c r="AM306" s="194" t="s">
        <v>35</v>
      </c>
      <c r="AN306" s="194" t="s">
        <v>35</v>
      </c>
      <c r="AO306" s="194" t="s">
        <v>35</v>
      </c>
      <c r="AP306" s="194" t="s">
        <v>35</v>
      </c>
      <c r="AQ306" s="194" t="s">
        <v>35</v>
      </c>
      <c r="AR306" s="194" t="s">
        <v>35</v>
      </c>
      <c r="AS306" s="194" t="s">
        <v>35</v>
      </c>
      <c r="AT306" s="194" t="s">
        <v>35</v>
      </c>
      <c r="AU306" s="194" t="s">
        <v>35</v>
      </c>
      <c r="AV306" s="194" t="s">
        <v>35</v>
      </c>
      <c r="AW306" s="194" t="s">
        <v>35</v>
      </c>
      <c r="AX306" s="194" t="s">
        <v>35</v>
      </c>
      <c r="AY306" s="194" t="s">
        <v>35</v>
      </c>
      <c r="AZ306" s="197" t="s">
        <v>698</v>
      </c>
      <c r="BA306" s="197" t="s">
        <v>700</v>
      </c>
      <c r="BB306" s="194" t="s">
        <v>35</v>
      </c>
      <c r="BC306" s="194" t="s">
        <v>35</v>
      </c>
      <c r="BD306" s="194" t="s">
        <v>35</v>
      </c>
      <c r="BE306" s="194" t="s">
        <v>35</v>
      </c>
      <c r="BF306" s="194" t="s">
        <v>35</v>
      </c>
      <c r="BG306" s="194" t="s">
        <v>35</v>
      </c>
      <c r="BH306" s="194"/>
      <c r="BI306" s="194"/>
      <c r="BJ306" s="194"/>
      <c r="BK306" s="194"/>
    </row>
    <row r="307" spans="1:63" ht="136" customHeight="1" thickBot="1" x14ac:dyDescent="0.4">
      <c r="A307" s="233"/>
      <c r="B307" s="127" t="s">
        <v>476</v>
      </c>
      <c r="C307" s="127" t="s">
        <v>479</v>
      </c>
      <c r="D307" s="128" t="s">
        <v>235</v>
      </c>
      <c r="E307" s="214"/>
      <c r="F307" s="129">
        <v>44044</v>
      </c>
      <c r="G307" s="214"/>
      <c r="H307" s="129">
        <v>44197</v>
      </c>
      <c r="I307" s="214"/>
      <c r="J307" s="129">
        <v>44440</v>
      </c>
      <c r="K307" s="211" t="str">
        <f>IF(E307&gt;0,(I307/E307)-1," ")</f>
        <v xml:space="preserve"> </v>
      </c>
      <c r="L307" s="211" t="str">
        <f>IF(G307&gt;0,(I307/G307)-1," ")</f>
        <v xml:space="preserve"> </v>
      </c>
      <c r="M307" s="55"/>
      <c r="O307" s="254"/>
      <c r="P307" s="254"/>
      <c r="Q307" s="254"/>
      <c r="S307" s="199"/>
      <c r="T307" s="199"/>
      <c r="U307" s="199"/>
      <c r="V307" s="195"/>
      <c r="W307" s="195"/>
      <c r="X307" s="195"/>
      <c r="Y307" s="195"/>
      <c r="Z307" s="195"/>
      <c r="AA307" s="195"/>
      <c r="AB307" s="195"/>
      <c r="AC307" s="195"/>
      <c r="AD307" s="195"/>
      <c r="AE307" s="195"/>
      <c r="AF307" s="195"/>
      <c r="AG307" s="195"/>
      <c r="AH307" s="195"/>
      <c r="AI307" s="195"/>
      <c r="AJ307" s="195"/>
      <c r="AK307" s="195"/>
      <c r="AL307" s="195"/>
      <c r="AM307" s="195"/>
      <c r="AN307" s="195"/>
      <c r="AO307" s="195"/>
      <c r="AP307" s="195"/>
      <c r="AQ307" s="195"/>
      <c r="AR307" s="195"/>
      <c r="AS307" s="195"/>
      <c r="AT307" s="195"/>
      <c r="AU307" s="195"/>
      <c r="AV307" s="195"/>
      <c r="AW307" s="195"/>
      <c r="AX307" s="195"/>
      <c r="AY307" s="195"/>
      <c r="AZ307" s="199"/>
      <c r="BA307" s="199"/>
      <c r="BB307" s="195"/>
      <c r="BC307" s="195"/>
      <c r="BD307" s="195"/>
      <c r="BE307" s="195"/>
      <c r="BF307" s="195"/>
      <c r="BG307" s="195"/>
      <c r="BH307" s="195"/>
      <c r="BI307" s="195"/>
      <c r="BJ307" s="195"/>
      <c r="BK307" s="195"/>
    </row>
    <row r="308" spans="1:63" s="16" customFormat="1" ht="13" thickBot="1" x14ac:dyDescent="0.4">
      <c r="E308" s="3"/>
      <c r="F308" s="3"/>
      <c r="G308" s="3"/>
      <c r="H308" s="3"/>
      <c r="I308" s="3"/>
      <c r="J308" s="3"/>
      <c r="K308" s="3"/>
      <c r="L308" s="3"/>
      <c r="M308" s="3"/>
      <c r="S308" s="174"/>
      <c r="T308" s="174"/>
      <c r="U308" s="174"/>
      <c r="V308" s="174"/>
      <c r="W308" s="174"/>
      <c r="X308" s="174"/>
      <c r="Y308" s="174"/>
      <c r="Z308" s="174"/>
      <c r="AA308" s="174"/>
      <c r="AB308" s="174"/>
      <c r="AC308" s="174"/>
      <c r="AD308" s="174"/>
      <c r="AE308" s="174"/>
      <c r="AF308" s="174"/>
      <c r="AG308" s="174"/>
      <c r="AH308" s="174"/>
      <c r="AI308" s="174"/>
      <c r="AJ308" s="174"/>
      <c r="AK308" s="174"/>
      <c r="AL308" s="174"/>
      <c r="AM308" s="174"/>
      <c r="AN308" s="174"/>
      <c r="AO308" s="174"/>
      <c r="AP308" s="174"/>
      <c r="AQ308" s="174"/>
      <c r="AR308" s="174"/>
      <c r="AS308" s="174"/>
      <c r="AT308" s="174"/>
      <c r="AU308" s="174"/>
      <c r="AV308" s="174"/>
      <c r="AW308" s="174"/>
      <c r="AX308" s="174"/>
      <c r="AY308" s="174"/>
      <c r="AZ308" s="174"/>
      <c r="BA308" s="174"/>
      <c r="BB308" s="174"/>
      <c r="BC308" s="174"/>
      <c r="BD308" s="174"/>
      <c r="BE308" s="174"/>
      <c r="BF308" s="174"/>
      <c r="BG308" s="174"/>
      <c r="BH308" s="174"/>
      <c r="BI308" s="174"/>
      <c r="BJ308" s="174"/>
      <c r="BK308" s="174"/>
    </row>
    <row r="309" spans="1:63" x14ac:dyDescent="0.35">
      <c r="A309" s="253" t="s">
        <v>480</v>
      </c>
      <c r="B309" s="124" t="s">
        <v>481</v>
      </c>
      <c r="C309" s="124" t="s">
        <v>482</v>
      </c>
      <c r="D309" s="125" t="s">
        <v>235</v>
      </c>
      <c r="E309" s="212">
        <v>12077306.728721699</v>
      </c>
      <c r="F309" s="126">
        <v>44105</v>
      </c>
      <c r="G309" s="212">
        <v>7452000</v>
      </c>
      <c r="H309" s="126">
        <v>44256</v>
      </c>
      <c r="I309" s="212">
        <v>9291907</v>
      </c>
      <c r="J309" s="126">
        <v>44440</v>
      </c>
      <c r="K309" s="209">
        <f>IF(E309&gt;0,(I309/E309)-1," ")</f>
        <v>-0.23063086756731854</v>
      </c>
      <c r="L309" s="209">
        <f>IF(G309&gt;0,(I309/G309)-1," ")</f>
        <v>0.24690110037573798</v>
      </c>
      <c r="M309" s="65"/>
      <c r="O309" s="253"/>
      <c r="P309" s="253"/>
      <c r="Q309" s="253"/>
      <c r="S309" s="194"/>
      <c r="T309" s="194"/>
      <c r="U309" s="194"/>
      <c r="V309" s="194"/>
      <c r="W309" s="194"/>
      <c r="X309" s="194"/>
      <c r="Y309" s="194"/>
      <c r="Z309" s="194"/>
      <c r="AA309" s="194"/>
      <c r="AB309" s="194"/>
      <c r="AC309" s="194"/>
      <c r="AD309" s="194"/>
      <c r="AE309" s="194"/>
      <c r="AF309" s="194"/>
      <c r="AG309" s="194"/>
      <c r="AH309" s="194"/>
      <c r="AI309" s="194"/>
      <c r="AJ309" s="194"/>
      <c r="AK309" s="194"/>
      <c r="AL309" s="194"/>
      <c r="AM309" s="194"/>
      <c r="AN309" s="194"/>
      <c r="AO309" s="194"/>
      <c r="AP309" s="194"/>
      <c r="AQ309" s="194"/>
      <c r="AR309" s="194"/>
      <c r="AS309" s="194"/>
      <c r="AT309" s="194"/>
      <c r="AU309" s="194"/>
      <c r="AV309" s="194"/>
      <c r="AW309" s="194"/>
      <c r="AX309" s="194"/>
      <c r="AY309" s="194"/>
      <c r="AZ309" s="194"/>
      <c r="BA309" s="194"/>
      <c r="BB309" s="194"/>
      <c r="BC309" s="194"/>
      <c r="BD309" s="194"/>
      <c r="BE309" s="194"/>
      <c r="BF309" s="194"/>
      <c r="BG309" s="194"/>
      <c r="BH309" s="194"/>
      <c r="BI309" s="194"/>
      <c r="BJ309" s="194"/>
      <c r="BK309" s="194"/>
    </row>
    <row r="310" spans="1:63" ht="13.5" thickBot="1" x14ac:dyDescent="0.4">
      <c r="A310" s="254"/>
      <c r="B310" s="127" t="s">
        <v>481</v>
      </c>
      <c r="C310" s="127" t="s">
        <v>483</v>
      </c>
      <c r="D310" s="128" t="s">
        <v>235</v>
      </c>
      <c r="E310" s="214"/>
      <c r="F310" s="129">
        <v>43070</v>
      </c>
      <c r="G310" s="214"/>
      <c r="H310" s="129">
        <v>43132</v>
      </c>
      <c r="I310" s="214"/>
      <c r="J310" s="129">
        <v>43800</v>
      </c>
      <c r="K310" s="211" t="str">
        <f>IF(E310&gt;0,(I310/E310)-1," ")</f>
        <v xml:space="preserve"> </v>
      </c>
      <c r="L310" s="211" t="str">
        <f>IF(G310&gt;0,(I310/G310)-1," ")</f>
        <v xml:space="preserve"> </v>
      </c>
      <c r="M310" s="85"/>
      <c r="O310" s="254"/>
      <c r="P310" s="254"/>
      <c r="Q310" s="254"/>
      <c r="S310" s="195"/>
      <c r="T310" s="195"/>
      <c r="U310" s="195"/>
      <c r="V310" s="195"/>
      <c r="W310" s="195"/>
      <c r="X310" s="195"/>
      <c r="Y310" s="195"/>
      <c r="Z310" s="195"/>
      <c r="AA310" s="195"/>
      <c r="AB310" s="195"/>
      <c r="AC310" s="195"/>
      <c r="AD310" s="195"/>
      <c r="AE310" s="195"/>
      <c r="AF310" s="195"/>
      <c r="AG310" s="195"/>
      <c r="AH310" s="195"/>
      <c r="AI310" s="195"/>
      <c r="AJ310" s="195"/>
      <c r="AK310" s="195"/>
      <c r="AL310" s="195"/>
      <c r="AM310" s="195"/>
      <c r="AN310" s="195"/>
      <c r="AO310" s="195"/>
      <c r="AP310" s="195"/>
      <c r="AQ310" s="195"/>
      <c r="AR310" s="195"/>
      <c r="AS310" s="195"/>
      <c r="AT310" s="195"/>
      <c r="AU310" s="195"/>
      <c r="AV310" s="195"/>
      <c r="AW310" s="195"/>
      <c r="AX310" s="195"/>
      <c r="AY310" s="195"/>
      <c r="AZ310" s="195"/>
      <c r="BA310" s="195"/>
      <c r="BB310" s="195"/>
      <c r="BC310" s="195"/>
      <c r="BD310" s="195"/>
      <c r="BE310" s="195"/>
      <c r="BF310" s="195"/>
      <c r="BG310" s="195"/>
      <c r="BH310" s="195"/>
      <c r="BI310" s="195"/>
      <c r="BJ310" s="195"/>
      <c r="BK310" s="195"/>
    </row>
    <row r="311" spans="1:63" s="16" customFormat="1" ht="13" thickBot="1" x14ac:dyDescent="0.4">
      <c r="E311" s="3"/>
      <c r="F311" s="3"/>
      <c r="G311" s="3"/>
      <c r="H311" s="3"/>
      <c r="I311" s="3"/>
      <c r="J311" s="3"/>
      <c r="K311" s="3"/>
      <c r="L311" s="3"/>
      <c r="M311" s="3"/>
      <c r="S311" s="174"/>
      <c r="T311" s="174"/>
      <c r="U311" s="174"/>
      <c r="V311" s="174"/>
      <c r="W311" s="174"/>
      <c r="X311" s="174"/>
      <c r="Y311" s="174"/>
      <c r="Z311" s="174"/>
      <c r="AA311" s="174"/>
      <c r="AB311" s="174"/>
      <c r="AC311" s="174"/>
      <c r="AD311" s="174"/>
      <c r="AE311" s="174"/>
      <c r="AF311" s="174"/>
      <c r="AG311" s="174"/>
      <c r="AH311" s="174"/>
      <c r="AI311" s="174"/>
      <c r="AJ311" s="174"/>
      <c r="AK311" s="174"/>
      <c r="AL311" s="174"/>
      <c r="AM311" s="174"/>
      <c r="AN311" s="174"/>
      <c r="AO311" s="174"/>
      <c r="AP311" s="174"/>
      <c r="AQ311" s="174"/>
      <c r="AR311" s="174"/>
      <c r="AS311" s="174"/>
      <c r="AT311" s="174"/>
      <c r="AU311" s="174"/>
      <c r="AV311" s="174"/>
      <c r="AW311" s="174"/>
      <c r="AX311" s="174"/>
      <c r="AY311" s="174"/>
      <c r="AZ311" s="174"/>
      <c r="BA311" s="174"/>
      <c r="BB311" s="174"/>
      <c r="BC311" s="174"/>
      <c r="BD311" s="174"/>
      <c r="BE311" s="174"/>
      <c r="BF311" s="174"/>
      <c r="BG311" s="174"/>
      <c r="BH311" s="174"/>
      <c r="BI311" s="174"/>
      <c r="BJ311" s="174"/>
      <c r="BK311" s="174"/>
    </row>
    <row r="312" spans="1:63" ht="229.5" customHeight="1" thickBot="1" x14ac:dyDescent="0.4">
      <c r="A312" s="187" t="s">
        <v>484</v>
      </c>
      <c r="B312" s="120" t="s">
        <v>485</v>
      </c>
      <c r="C312" s="120" t="s">
        <v>486</v>
      </c>
      <c r="D312" s="121" t="s">
        <v>235</v>
      </c>
      <c r="E312" s="122">
        <v>387000</v>
      </c>
      <c r="F312" s="123">
        <v>44105</v>
      </c>
      <c r="G312" s="122">
        <v>459000</v>
      </c>
      <c r="H312" s="123">
        <v>44197</v>
      </c>
      <c r="I312" s="122">
        <v>591088</v>
      </c>
      <c r="J312" s="123">
        <v>44470</v>
      </c>
      <c r="K312" s="23">
        <f>IF(E312&gt;0,(I312/E312)-1," ")</f>
        <v>0.52735917312661496</v>
      </c>
      <c r="L312" s="23">
        <f>IF(G312&gt;0,(I312/G312)-1," ")</f>
        <v>0.28777342047930277</v>
      </c>
      <c r="M312" s="24" t="s">
        <v>487</v>
      </c>
      <c r="O312" s="119"/>
      <c r="P312" s="119">
        <v>50</v>
      </c>
      <c r="Q312" s="119"/>
      <c r="S312" s="174" t="s">
        <v>33</v>
      </c>
      <c r="T312" s="174" t="s">
        <v>725</v>
      </c>
      <c r="U312" s="174" t="s">
        <v>726</v>
      </c>
      <c r="V312" s="175" t="s">
        <v>35</v>
      </c>
      <c r="W312" s="183" t="s">
        <v>35</v>
      </c>
      <c r="X312" s="183" t="s">
        <v>35</v>
      </c>
      <c r="Y312" s="183" t="s">
        <v>35</v>
      </c>
      <c r="Z312" s="183" t="s">
        <v>35</v>
      </c>
      <c r="AA312" s="183" t="s">
        <v>35</v>
      </c>
      <c r="AB312" s="183" t="s">
        <v>35</v>
      </c>
      <c r="AC312" s="183" t="s">
        <v>35</v>
      </c>
      <c r="AD312" s="183" t="s">
        <v>35</v>
      </c>
      <c r="AE312" s="183" t="s">
        <v>35</v>
      </c>
      <c r="AF312" s="183" t="s">
        <v>35</v>
      </c>
      <c r="AG312" s="183" t="s">
        <v>35</v>
      </c>
      <c r="AH312" s="183" t="s">
        <v>35</v>
      </c>
      <c r="AI312" s="175" t="s">
        <v>702</v>
      </c>
      <c r="AJ312" s="183" t="s">
        <v>35</v>
      </c>
      <c r="AK312" s="183" t="s">
        <v>35</v>
      </c>
      <c r="AL312" s="183" t="s">
        <v>35</v>
      </c>
      <c r="AM312" s="183" t="s">
        <v>35</v>
      </c>
      <c r="AN312" s="183" t="s">
        <v>35</v>
      </c>
      <c r="AO312" s="183" t="s">
        <v>35</v>
      </c>
      <c r="AP312" s="183" t="s">
        <v>35</v>
      </c>
      <c r="AQ312" s="183" t="s">
        <v>35</v>
      </c>
      <c r="AR312" s="183" t="s">
        <v>35</v>
      </c>
      <c r="AS312" s="183" t="s">
        <v>35</v>
      </c>
      <c r="AT312" s="183" t="s">
        <v>35</v>
      </c>
      <c r="AU312" s="183" t="s">
        <v>35</v>
      </c>
      <c r="AV312" s="183" t="s">
        <v>35</v>
      </c>
      <c r="AW312" s="183" t="s">
        <v>35</v>
      </c>
      <c r="AX312" s="183" t="s">
        <v>35</v>
      </c>
      <c r="AY312" s="183" t="s">
        <v>35</v>
      </c>
      <c r="AZ312" s="183" t="s">
        <v>35</v>
      </c>
      <c r="BA312" s="183" t="s">
        <v>35</v>
      </c>
      <c r="BB312" s="185" t="s">
        <v>722</v>
      </c>
      <c r="BC312" s="183" t="s">
        <v>35</v>
      </c>
      <c r="BD312" s="183" t="s">
        <v>35</v>
      </c>
      <c r="BE312" s="183" t="s">
        <v>35</v>
      </c>
      <c r="BF312" s="183" t="s">
        <v>35</v>
      </c>
      <c r="BG312" s="183" t="s">
        <v>35</v>
      </c>
      <c r="BH312" s="175"/>
      <c r="BI312" s="175"/>
      <c r="BJ312" s="175"/>
      <c r="BK312" s="175"/>
    </row>
    <row r="313" spans="1:63" s="16" customFormat="1" ht="13" thickBot="1" x14ac:dyDescent="0.4">
      <c r="E313" s="3"/>
      <c r="F313" s="3"/>
      <c r="G313" s="3"/>
      <c r="H313" s="3"/>
      <c r="I313" s="3"/>
      <c r="J313" s="3"/>
      <c r="K313" s="3"/>
      <c r="L313" s="3"/>
      <c r="M313" s="3"/>
      <c r="S313" s="174"/>
      <c r="T313" s="174"/>
      <c r="U313" s="174"/>
      <c r="V313" s="174"/>
      <c r="W313" s="174"/>
      <c r="X313" s="174"/>
      <c r="Y313" s="174"/>
      <c r="Z313" s="174"/>
      <c r="AA313" s="174"/>
      <c r="AB313" s="174"/>
      <c r="AC313" s="174"/>
      <c r="AD313" s="174"/>
      <c r="AE313" s="174"/>
      <c r="AF313" s="174"/>
      <c r="AG313" s="174"/>
      <c r="AH313" s="174"/>
      <c r="AI313" s="174"/>
      <c r="AJ313" s="174"/>
      <c r="AK313" s="174"/>
      <c r="AL313" s="174"/>
      <c r="AM313" s="174"/>
      <c r="AN313" s="174"/>
      <c r="AO313" s="174"/>
      <c r="AP313" s="174"/>
      <c r="AQ313" s="174"/>
      <c r="AR313" s="174"/>
      <c r="AS313" s="174"/>
      <c r="AT313" s="174"/>
      <c r="AU313" s="174"/>
      <c r="AV313" s="174"/>
      <c r="AW313" s="174"/>
      <c r="AX313" s="174"/>
      <c r="AY313" s="174"/>
      <c r="AZ313" s="174"/>
      <c r="BA313" s="174"/>
      <c r="BB313" s="174"/>
      <c r="BC313" s="174"/>
      <c r="BD313" s="174"/>
      <c r="BE313" s="174"/>
      <c r="BF313" s="174"/>
      <c r="BG313" s="174"/>
      <c r="BH313" s="174"/>
      <c r="BI313" s="174"/>
      <c r="BJ313" s="174"/>
      <c r="BK313" s="174"/>
    </row>
    <row r="314" spans="1:63" ht="38" thickBot="1" x14ac:dyDescent="0.4">
      <c r="A314" s="119" t="s">
        <v>488</v>
      </c>
      <c r="B314" s="19" t="s">
        <v>489</v>
      </c>
      <c r="C314" s="138" t="s">
        <v>490</v>
      </c>
      <c r="D314" s="139"/>
      <c r="E314" s="140">
        <v>1413217.6299506105</v>
      </c>
      <c r="F314" s="123">
        <v>44105</v>
      </c>
      <c r="G314" s="140">
        <v>2155000</v>
      </c>
      <c r="H314" s="123">
        <v>44197</v>
      </c>
      <c r="I314" s="140">
        <v>1465570</v>
      </c>
      <c r="J314" s="123">
        <v>44501</v>
      </c>
      <c r="K314" s="23">
        <f>IF(E314&gt;0,(I314/E314)-1," ")</f>
        <v>3.7044803956499672E-2</v>
      </c>
      <c r="L314" s="23">
        <f>IF(G314&gt;0,(I314/G314)-1," ")</f>
        <v>-0.31992111368909515</v>
      </c>
      <c r="M314" s="71"/>
      <c r="O314" s="119"/>
      <c r="P314" s="119"/>
      <c r="Q314" s="119"/>
      <c r="S314" s="175"/>
      <c r="T314" s="175"/>
      <c r="U314" s="175"/>
      <c r="V314" s="175"/>
      <c r="W314" s="175"/>
      <c r="X314" s="175"/>
      <c r="Y314" s="175"/>
      <c r="Z314" s="175"/>
      <c r="AA314" s="175"/>
      <c r="AB314" s="175"/>
      <c r="AC314" s="175"/>
      <c r="AD314" s="175"/>
      <c r="AE314" s="175"/>
      <c r="AF314" s="175"/>
      <c r="AG314" s="175"/>
      <c r="AH314" s="175"/>
      <c r="AI314" s="175"/>
      <c r="AJ314" s="175"/>
      <c r="AK314" s="175"/>
      <c r="AL314" s="175"/>
      <c r="AM314" s="175"/>
      <c r="AN314" s="175"/>
      <c r="AO314" s="175"/>
      <c r="AP314" s="175"/>
      <c r="AQ314" s="175"/>
      <c r="AR314" s="175"/>
      <c r="AS314" s="175"/>
      <c r="AT314" s="175"/>
      <c r="AU314" s="175"/>
      <c r="AV314" s="175"/>
      <c r="AW314" s="175"/>
      <c r="AX314" s="175"/>
      <c r="AY314" s="175"/>
      <c r="AZ314" s="175"/>
      <c r="BA314" s="175"/>
      <c r="BB314" s="175"/>
      <c r="BC314" s="175"/>
      <c r="BD314" s="175"/>
      <c r="BE314" s="175"/>
      <c r="BF314" s="175"/>
      <c r="BG314" s="175"/>
      <c r="BH314" s="175"/>
      <c r="BI314" s="175"/>
      <c r="BJ314" s="175"/>
      <c r="BK314" s="175"/>
    </row>
    <row r="315" spans="1:63" s="16" customFormat="1" ht="13" thickBot="1" x14ac:dyDescent="0.4">
      <c r="E315" s="3"/>
      <c r="F315" s="3"/>
      <c r="G315" s="3"/>
      <c r="H315" s="3"/>
      <c r="I315" s="3"/>
      <c r="J315" s="3"/>
      <c r="K315" s="3"/>
      <c r="L315" s="3"/>
      <c r="M315" s="3"/>
      <c r="S315" s="174"/>
      <c r="T315" s="174"/>
      <c r="U315" s="174"/>
      <c r="V315" s="174"/>
      <c r="W315" s="174"/>
      <c r="X315" s="174"/>
      <c r="Y315" s="174"/>
      <c r="Z315" s="174"/>
      <c r="AA315" s="174"/>
      <c r="AB315" s="174"/>
      <c r="AC315" s="174"/>
      <c r="AD315" s="174"/>
      <c r="AE315" s="174"/>
      <c r="AF315" s="174"/>
      <c r="AG315" s="174"/>
      <c r="AH315" s="174"/>
      <c r="AI315" s="174"/>
      <c r="AJ315" s="174"/>
      <c r="AK315" s="174"/>
      <c r="AL315" s="174"/>
      <c r="AM315" s="174"/>
      <c r="AN315" s="174"/>
      <c r="AO315" s="174"/>
      <c r="AP315" s="174"/>
      <c r="AQ315" s="174"/>
      <c r="AR315" s="174"/>
      <c r="AS315" s="174"/>
      <c r="AT315" s="174"/>
      <c r="AU315" s="174"/>
      <c r="AV315" s="174"/>
      <c r="AW315" s="174"/>
      <c r="AX315" s="174"/>
      <c r="AY315" s="174"/>
      <c r="AZ315" s="174"/>
      <c r="BA315" s="174"/>
      <c r="BB315" s="174"/>
      <c r="BC315" s="174"/>
      <c r="BD315" s="174"/>
      <c r="BE315" s="174"/>
      <c r="BF315" s="174"/>
      <c r="BG315" s="174"/>
      <c r="BH315" s="174"/>
      <c r="BI315" s="174"/>
      <c r="BJ315" s="174"/>
      <c r="BK315" s="174"/>
    </row>
    <row r="316" spans="1:63" x14ac:dyDescent="0.35">
      <c r="A316" s="253" t="s">
        <v>491</v>
      </c>
      <c r="B316" s="141" t="s">
        <v>492</v>
      </c>
      <c r="C316" s="141" t="s">
        <v>493</v>
      </c>
      <c r="D316" s="125" t="s">
        <v>235</v>
      </c>
      <c r="E316" s="228">
        <v>28867774.739395447</v>
      </c>
      <c r="F316" s="126">
        <v>43647</v>
      </c>
      <c r="G316" s="228">
        <v>35262000</v>
      </c>
      <c r="H316" s="126">
        <v>43710</v>
      </c>
      <c r="I316" s="228">
        <v>24797917.93</v>
      </c>
      <c r="J316" s="126">
        <v>44531</v>
      </c>
      <c r="K316" s="209">
        <f>IF(E316&gt;0,(I316/E316)-1," ")</f>
        <v>-0.14098269943340558</v>
      </c>
      <c r="L316" s="209">
        <f>IF(G316&gt;0,(I316/G316)-1," ")</f>
        <v>-0.29675236997334242</v>
      </c>
      <c r="M316" s="65"/>
      <c r="O316" s="253"/>
      <c r="P316" s="253"/>
      <c r="Q316" s="253"/>
      <c r="S316" s="194"/>
      <c r="T316" s="194"/>
      <c r="U316" s="194"/>
      <c r="V316" s="194"/>
      <c r="W316" s="194"/>
      <c r="X316" s="194"/>
      <c r="Y316" s="194"/>
      <c r="Z316" s="194"/>
      <c r="AA316" s="194"/>
      <c r="AB316" s="194"/>
      <c r="AC316" s="194"/>
      <c r="AD316" s="194"/>
      <c r="AE316" s="194"/>
      <c r="AF316" s="194"/>
      <c r="AG316" s="194"/>
      <c r="AH316" s="194"/>
      <c r="AI316" s="194"/>
      <c r="AJ316" s="194"/>
      <c r="AK316" s="194"/>
      <c r="AL316" s="194"/>
      <c r="AM316" s="194"/>
      <c r="AN316" s="194"/>
      <c r="AO316" s="194"/>
      <c r="AP316" s="194"/>
      <c r="AQ316" s="194"/>
      <c r="AR316" s="194"/>
      <c r="AS316" s="194"/>
      <c r="AT316" s="194"/>
      <c r="AU316" s="194"/>
      <c r="AV316" s="194"/>
      <c r="AW316" s="194"/>
      <c r="AX316" s="194"/>
      <c r="AY316" s="194"/>
      <c r="AZ316" s="194"/>
      <c r="BA316" s="194"/>
      <c r="BB316" s="194"/>
      <c r="BC316" s="194"/>
      <c r="BD316" s="194"/>
      <c r="BE316" s="194"/>
      <c r="BF316" s="194"/>
      <c r="BG316" s="194"/>
      <c r="BH316" s="194"/>
      <c r="BI316" s="194"/>
      <c r="BJ316" s="194"/>
      <c r="BK316" s="194"/>
    </row>
    <row r="317" spans="1:63" x14ac:dyDescent="0.35">
      <c r="A317" s="262"/>
      <c r="B317" s="25" t="s">
        <v>492</v>
      </c>
      <c r="C317" s="25" t="s">
        <v>494</v>
      </c>
      <c r="D317" s="44" t="s">
        <v>235</v>
      </c>
      <c r="E317" s="229"/>
      <c r="F317" s="45">
        <v>42522</v>
      </c>
      <c r="G317" s="229"/>
      <c r="H317" s="45">
        <v>43191</v>
      </c>
      <c r="I317" s="229"/>
      <c r="J317" s="45">
        <v>43556</v>
      </c>
      <c r="K317" s="210" t="str">
        <f>IF(E317&gt;0,(I317/E317)-1," ")</f>
        <v xml:space="preserve"> </v>
      </c>
      <c r="L317" s="210" t="str">
        <f>IF(G317&gt;0,(I317/G317)-1," ")</f>
        <v xml:space="preserve"> </v>
      </c>
      <c r="M317" s="67"/>
      <c r="O317" s="262"/>
      <c r="P317" s="262"/>
      <c r="Q317" s="262"/>
      <c r="S317" s="196"/>
      <c r="T317" s="196"/>
      <c r="U317" s="196"/>
      <c r="V317" s="196"/>
      <c r="W317" s="196"/>
      <c r="X317" s="196"/>
      <c r="Y317" s="196"/>
      <c r="Z317" s="196"/>
      <c r="AA317" s="196"/>
      <c r="AB317" s="196"/>
      <c r="AC317" s="196"/>
      <c r="AD317" s="196"/>
      <c r="AE317" s="196"/>
      <c r="AF317" s="196"/>
      <c r="AG317" s="196"/>
      <c r="AH317" s="196"/>
      <c r="AI317" s="196"/>
      <c r="AJ317" s="196"/>
      <c r="AK317" s="196"/>
      <c r="AL317" s="196"/>
      <c r="AM317" s="196"/>
      <c r="AN317" s="196"/>
      <c r="AO317" s="196"/>
      <c r="AP317" s="196"/>
      <c r="AQ317" s="196"/>
      <c r="AR317" s="196"/>
      <c r="AS317" s="196"/>
      <c r="AT317" s="196"/>
      <c r="AU317" s="196"/>
      <c r="AV317" s="196"/>
      <c r="AW317" s="196"/>
      <c r="AX317" s="196"/>
      <c r="AY317" s="196"/>
      <c r="AZ317" s="196"/>
      <c r="BA317" s="196"/>
      <c r="BB317" s="196"/>
      <c r="BC317" s="196"/>
      <c r="BD317" s="196"/>
      <c r="BE317" s="196"/>
      <c r="BF317" s="196"/>
      <c r="BG317" s="196"/>
      <c r="BH317" s="196"/>
      <c r="BI317" s="196"/>
      <c r="BJ317" s="196"/>
      <c r="BK317" s="196"/>
    </row>
    <row r="318" spans="1:63" ht="13.5" thickBot="1" x14ac:dyDescent="0.4">
      <c r="A318" s="254"/>
      <c r="B318" s="142" t="s">
        <v>492</v>
      </c>
      <c r="C318" s="142" t="s">
        <v>495</v>
      </c>
      <c r="D318" s="128" t="s">
        <v>235</v>
      </c>
      <c r="E318" s="230"/>
      <c r="F318" s="129">
        <v>42309</v>
      </c>
      <c r="G318" s="230"/>
      <c r="H318" s="129">
        <v>42309</v>
      </c>
      <c r="I318" s="230"/>
      <c r="J318" s="129">
        <v>43770</v>
      </c>
      <c r="K318" s="211" t="str">
        <f>IF(E318&gt;0,(I318/E318)-1," ")</f>
        <v xml:space="preserve"> </v>
      </c>
      <c r="L318" s="211" t="str">
        <f>IF(G318&gt;0,(I318/G318)-1," ")</f>
        <v xml:space="preserve"> </v>
      </c>
      <c r="M318" s="85"/>
      <c r="O318" s="254"/>
      <c r="P318" s="254"/>
      <c r="Q318" s="254"/>
      <c r="S318" s="195"/>
      <c r="T318" s="195"/>
      <c r="U318" s="195"/>
      <c r="V318" s="195"/>
      <c r="W318" s="195"/>
      <c r="X318" s="195"/>
      <c r="Y318" s="195"/>
      <c r="Z318" s="195"/>
      <c r="AA318" s="195"/>
      <c r="AB318" s="195"/>
      <c r="AC318" s="195"/>
      <c r="AD318" s="195"/>
      <c r="AE318" s="195"/>
      <c r="AF318" s="195"/>
      <c r="AG318" s="195"/>
      <c r="AH318" s="195"/>
      <c r="AI318" s="195"/>
      <c r="AJ318" s="195"/>
      <c r="AK318" s="195"/>
      <c r="AL318" s="195"/>
      <c r="AM318" s="195"/>
      <c r="AN318" s="195"/>
      <c r="AO318" s="195"/>
      <c r="AP318" s="195"/>
      <c r="AQ318" s="195"/>
      <c r="AR318" s="195"/>
      <c r="AS318" s="195"/>
      <c r="AT318" s="195"/>
      <c r="AU318" s="195"/>
      <c r="AV318" s="195"/>
      <c r="AW318" s="195"/>
      <c r="AX318" s="195"/>
      <c r="AY318" s="195"/>
      <c r="AZ318" s="195"/>
      <c r="BA318" s="195"/>
      <c r="BB318" s="195"/>
      <c r="BC318" s="195"/>
      <c r="BD318" s="195"/>
      <c r="BE318" s="195"/>
      <c r="BF318" s="195"/>
      <c r="BG318" s="195"/>
      <c r="BH318" s="195"/>
      <c r="BI318" s="195"/>
      <c r="BJ318" s="195"/>
      <c r="BK318" s="195"/>
    </row>
    <row r="319" spans="1:63" s="16" customFormat="1" ht="13" thickBot="1" x14ac:dyDescent="0.4">
      <c r="E319" s="3"/>
      <c r="F319" s="3"/>
      <c r="G319" s="3"/>
      <c r="H319" s="3"/>
      <c r="I319" s="3"/>
      <c r="J319" s="3"/>
      <c r="K319" s="3"/>
      <c r="L319" s="3"/>
      <c r="M319" s="3"/>
      <c r="S319" s="174"/>
      <c r="T319" s="174"/>
      <c r="U319" s="174"/>
      <c r="V319" s="174"/>
      <c r="W319" s="174"/>
      <c r="X319" s="174"/>
      <c r="Y319" s="174"/>
      <c r="Z319" s="174"/>
      <c r="AA319" s="174"/>
      <c r="AB319" s="174"/>
      <c r="AC319" s="174"/>
      <c r="AD319" s="174"/>
      <c r="AE319" s="174"/>
      <c r="AF319" s="174"/>
      <c r="AG319" s="174"/>
      <c r="AH319" s="174"/>
      <c r="AI319" s="174"/>
      <c r="AJ319" s="174"/>
      <c r="AK319" s="174"/>
      <c r="AL319" s="174"/>
      <c r="AM319" s="174"/>
      <c r="AN319" s="174"/>
      <c r="AO319" s="174"/>
      <c r="AP319" s="174"/>
      <c r="AQ319" s="174"/>
      <c r="AR319" s="174"/>
      <c r="AS319" s="174"/>
      <c r="AT319" s="174"/>
      <c r="AU319" s="174"/>
      <c r="AV319" s="174"/>
      <c r="AW319" s="174"/>
      <c r="AX319" s="174"/>
      <c r="AY319" s="174"/>
      <c r="AZ319" s="174"/>
      <c r="BA319" s="174"/>
      <c r="BB319" s="174"/>
      <c r="BC319" s="174"/>
      <c r="BD319" s="174"/>
      <c r="BE319" s="174"/>
      <c r="BF319" s="174"/>
      <c r="BG319" s="174"/>
      <c r="BH319" s="174"/>
      <c r="BI319" s="174"/>
      <c r="BJ319" s="174"/>
      <c r="BK319" s="174"/>
    </row>
    <row r="320" spans="1:63" ht="241" customHeight="1" thickBot="1" x14ac:dyDescent="0.4">
      <c r="A320" s="187" t="s">
        <v>496</v>
      </c>
      <c r="B320" s="143" t="s">
        <v>497</v>
      </c>
      <c r="C320" s="143" t="s">
        <v>498</v>
      </c>
      <c r="D320" s="121" t="s">
        <v>235</v>
      </c>
      <c r="E320" s="122">
        <v>2384000</v>
      </c>
      <c r="F320" s="123">
        <v>43952</v>
      </c>
      <c r="G320" s="122">
        <v>3266000</v>
      </c>
      <c r="H320" s="123">
        <v>44228</v>
      </c>
      <c r="I320" s="122">
        <v>3545457</v>
      </c>
      <c r="J320" s="123">
        <v>44531</v>
      </c>
      <c r="K320" s="23">
        <f>IF(E320&gt;0,(I320/E320)-1," ")</f>
        <v>0.48718833892617441</v>
      </c>
      <c r="L320" s="23">
        <f>IF(G320&gt;0,(I320/G320)-1," ")</f>
        <v>8.5565523576240032E-2</v>
      </c>
      <c r="M320" s="24" t="s">
        <v>499</v>
      </c>
      <c r="O320" s="119"/>
      <c r="P320" s="119">
        <v>51</v>
      </c>
      <c r="Q320" s="119"/>
      <c r="S320" s="174" t="s">
        <v>33</v>
      </c>
      <c r="T320" s="174" t="s">
        <v>725</v>
      </c>
      <c r="U320" s="174" t="s">
        <v>726</v>
      </c>
      <c r="V320" s="175" t="s">
        <v>35</v>
      </c>
      <c r="W320" s="183" t="s">
        <v>35</v>
      </c>
      <c r="X320" s="174" t="s">
        <v>718</v>
      </c>
      <c r="Y320" s="183" t="s">
        <v>35</v>
      </c>
      <c r="Z320" s="183" t="s">
        <v>35</v>
      </c>
      <c r="AA320" s="183" t="s">
        <v>35</v>
      </c>
      <c r="AB320" s="183" t="s">
        <v>35</v>
      </c>
      <c r="AC320" s="183" t="s">
        <v>35</v>
      </c>
      <c r="AD320" s="183" t="s">
        <v>35</v>
      </c>
      <c r="AE320" s="183" t="s">
        <v>35</v>
      </c>
      <c r="AF320" s="183" t="s">
        <v>35</v>
      </c>
      <c r="AG320" s="183" t="s">
        <v>35</v>
      </c>
      <c r="AH320" s="183" t="s">
        <v>35</v>
      </c>
      <c r="AI320" s="183" t="s">
        <v>35</v>
      </c>
      <c r="AJ320" s="183" t="s">
        <v>35</v>
      </c>
      <c r="AK320" s="183" t="s">
        <v>35</v>
      </c>
      <c r="AL320" s="183" t="s">
        <v>35</v>
      </c>
      <c r="AM320" s="183" t="s">
        <v>35</v>
      </c>
      <c r="AN320" s="183" t="s">
        <v>35</v>
      </c>
      <c r="AO320" s="183" t="s">
        <v>35</v>
      </c>
      <c r="AP320" s="183" t="s">
        <v>35</v>
      </c>
      <c r="AQ320" s="183" t="s">
        <v>35</v>
      </c>
      <c r="AR320" s="183" t="s">
        <v>35</v>
      </c>
      <c r="AS320" s="183" t="s">
        <v>35</v>
      </c>
      <c r="AT320" s="183" t="s">
        <v>35</v>
      </c>
      <c r="AU320" s="183" t="s">
        <v>35</v>
      </c>
      <c r="AV320" s="183" t="s">
        <v>35</v>
      </c>
      <c r="AW320" s="183" t="s">
        <v>35</v>
      </c>
      <c r="AX320" s="183" t="s">
        <v>35</v>
      </c>
      <c r="AY320" s="183" t="s">
        <v>35</v>
      </c>
      <c r="AZ320" s="183" t="s">
        <v>35</v>
      </c>
      <c r="BA320" s="183" t="s">
        <v>35</v>
      </c>
      <c r="BB320" s="183" t="s">
        <v>35</v>
      </c>
      <c r="BC320" s="183" t="s">
        <v>35</v>
      </c>
      <c r="BD320" s="183" t="s">
        <v>35</v>
      </c>
      <c r="BE320" s="183" t="s">
        <v>35</v>
      </c>
      <c r="BF320" s="183" t="s">
        <v>35</v>
      </c>
      <c r="BG320" s="183" t="s">
        <v>35</v>
      </c>
      <c r="BH320" s="175"/>
      <c r="BI320" s="175"/>
      <c r="BJ320" s="175"/>
      <c r="BK320" s="175"/>
    </row>
    <row r="321" spans="1:63" s="16" customFormat="1" ht="13" thickBot="1" x14ac:dyDescent="0.4">
      <c r="E321" s="3"/>
      <c r="F321" s="3"/>
      <c r="G321" s="3"/>
      <c r="H321" s="3"/>
      <c r="I321" s="3"/>
      <c r="J321" s="3"/>
      <c r="K321" s="3"/>
      <c r="L321" s="3"/>
      <c r="M321" s="3"/>
      <c r="S321" s="174"/>
      <c r="T321" s="174"/>
      <c r="U321" s="174"/>
      <c r="V321" s="174"/>
      <c r="W321" s="174"/>
      <c r="X321" s="174"/>
      <c r="Y321" s="174"/>
      <c r="Z321" s="174"/>
      <c r="AA321" s="174"/>
      <c r="AB321" s="174"/>
      <c r="AC321" s="174"/>
      <c r="AD321" s="174"/>
      <c r="AE321" s="174"/>
      <c r="AF321" s="174"/>
      <c r="AG321" s="174"/>
      <c r="AH321" s="174"/>
      <c r="AI321" s="174"/>
      <c r="AJ321" s="174"/>
      <c r="AK321" s="174"/>
      <c r="AL321" s="174"/>
      <c r="AM321" s="174"/>
      <c r="AN321" s="174"/>
      <c r="AO321" s="174"/>
      <c r="AP321" s="174"/>
      <c r="AQ321" s="174"/>
      <c r="AR321" s="174"/>
      <c r="AS321" s="174"/>
      <c r="AT321" s="174"/>
      <c r="AU321" s="174"/>
      <c r="AV321" s="174"/>
      <c r="AW321" s="174"/>
      <c r="AX321" s="174"/>
      <c r="AY321" s="174"/>
      <c r="AZ321" s="174"/>
      <c r="BA321" s="174"/>
      <c r="BB321" s="174"/>
      <c r="BC321" s="174"/>
      <c r="BD321" s="174"/>
      <c r="BE321" s="174"/>
      <c r="BF321" s="174"/>
      <c r="BG321" s="174"/>
      <c r="BH321" s="174"/>
      <c r="BI321" s="174"/>
      <c r="BJ321" s="174"/>
      <c r="BK321" s="174"/>
    </row>
    <row r="322" spans="1:63" ht="112.25" customHeight="1" thickBot="1" x14ac:dyDescent="0.4">
      <c r="A322" s="186" t="s">
        <v>500</v>
      </c>
      <c r="B322" s="144" t="s">
        <v>501</v>
      </c>
      <c r="C322" s="144" t="s">
        <v>502</v>
      </c>
      <c r="D322" s="75"/>
      <c r="E322" s="122">
        <v>1381434.3278520554</v>
      </c>
      <c r="F322" s="22">
        <v>44470</v>
      </c>
      <c r="G322" s="21">
        <v>1749000</v>
      </c>
      <c r="H322" s="22">
        <v>44621</v>
      </c>
      <c r="I322" s="21">
        <v>1626542.82</v>
      </c>
      <c r="J322" s="22">
        <v>45231</v>
      </c>
      <c r="K322" s="23">
        <f>IF(E322&gt;0,(I322/E322)-1," ")</f>
        <v>0.17743043386583235</v>
      </c>
      <c r="L322" s="23">
        <f>IF(G322&gt;0,(I322/G322)-1," ")</f>
        <v>-7.0015540308747792E-2</v>
      </c>
      <c r="M322" s="24" t="s">
        <v>503</v>
      </c>
      <c r="O322" s="18"/>
      <c r="P322" s="18">
        <v>52</v>
      </c>
      <c r="Q322" s="18"/>
      <c r="S322" s="174" t="s">
        <v>33</v>
      </c>
      <c r="T322" s="175" t="s">
        <v>35</v>
      </c>
      <c r="U322" s="183" t="s">
        <v>35</v>
      </c>
      <c r="V322" s="183" t="s">
        <v>35</v>
      </c>
      <c r="W322" s="183" t="s">
        <v>35</v>
      </c>
      <c r="X322" s="174" t="s">
        <v>717</v>
      </c>
      <c r="Y322" s="183" t="s">
        <v>35</v>
      </c>
      <c r="Z322" s="183" t="s">
        <v>35</v>
      </c>
      <c r="AA322" s="183" t="s">
        <v>35</v>
      </c>
      <c r="AB322" s="183" t="s">
        <v>35</v>
      </c>
      <c r="AC322" s="183" t="s">
        <v>35</v>
      </c>
      <c r="AD322" s="183" t="s">
        <v>35</v>
      </c>
      <c r="AE322" s="183" t="s">
        <v>35</v>
      </c>
      <c r="AF322" s="183" t="s">
        <v>35</v>
      </c>
      <c r="AG322" s="183" t="s">
        <v>35</v>
      </c>
      <c r="AH322" s="183" t="s">
        <v>35</v>
      </c>
      <c r="AI322" s="183" t="s">
        <v>35</v>
      </c>
      <c r="AJ322" s="183" t="s">
        <v>35</v>
      </c>
      <c r="AK322" s="183" t="s">
        <v>35</v>
      </c>
      <c r="AL322" s="183" t="s">
        <v>35</v>
      </c>
      <c r="AM322" s="183" t="s">
        <v>35</v>
      </c>
      <c r="AN322" s="183" t="s">
        <v>35</v>
      </c>
      <c r="AO322" s="183" t="s">
        <v>35</v>
      </c>
      <c r="AP322" s="183" t="s">
        <v>35</v>
      </c>
      <c r="AQ322" s="183" t="s">
        <v>35</v>
      </c>
      <c r="AR322" s="183" t="s">
        <v>35</v>
      </c>
      <c r="AS322" s="183" t="s">
        <v>35</v>
      </c>
      <c r="AT322" s="183" t="s">
        <v>35</v>
      </c>
      <c r="AU322" s="183" t="s">
        <v>35</v>
      </c>
      <c r="AV322" s="183" t="s">
        <v>35</v>
      </c>
      <c r="AW322" s="183" t="s">
        <v>35</v>
      </c>
      <c r="AX322" s="183" t="s">
        <v>35</v>
      </c>
      <c r="AY322" s="183" t="s">
        <v>35</v>
      </c>
      <c r="AZ322" s="183" t="s">
        <v>35</v>
      </c>
      <c r="BA322" s="183" t="s">
        <v>35</v>
      </c>
      <c r="BB322" s="183" t="s">
        <v>35</v>
      </c>
      <c r="BC322" s="183" t="s">
        <v>35</v>
      </c>
      <c r="BD322" s="183" t="s">
        <v>35</v>
      </c>
      <c r="BE322" s="183" t="s">
        <v>35</v>
      </c>
      <c r="BF322" s="183" t="s">
        <v>35</v>
      </c>
      <c r="BG322" s="183" t="s">
        <v>35</v>
      </c>
      <c r="BH322" s="175"/>
      <c r="BI322" s="175"/>
      <c r="BJ322" s="175"/>
      <c r="BK322" s="175"/>
    </row>
    <row r="323" spans="1:63" s="16" customFormat="1" ht="13" thickBot="1" x14ac:dyDescent="0.4">
      <c r="E323" s="3"/>
      <c r="F323" s="3"/>
      <c r="G323" s="3"/>
      <c r="H323" s="3"/>
      <c r="I323" s="3"/>
      <c r="J323" s="3"/>
      <c r="K323" s="3"/>
      <c r="L323" s="3"/>
      <c r="M323" s="3"/>
      <c r="S323" s="174"/>
      <c r="T323" s="174"/>
      <c r="U323" s="174"/>
      <c r="V323" s="174"/>
      <c r="W323" s="174"/>
      <c r="X323" s="174"/>
      <c r="Y323" s="174"/>
      <c r="Z323" s="174"/>
      <c r="AA323" s="174"/>
      <c r="AB323" s="174"/>
      <c r="AC323" s="174"/>
      <c r="AD323" s="174"/>
      <c r="AE323" s="174"/>
      <c r="AF323" s="174"/>
      <c r="AG323" s="174"/>
      <c r="AH323" s="174"/>
      <c r="AI323" s="174"/>
      <c r="AJ323" s="174"/>
      <c r="AK323" s="174"/>
      <c r="AL323" s="174"/>
      <c r="AM323" s="174"/>
      <c r="AN323" s="174"/>
      <c r="AO323" s="174"/>
      <c r="AP323" s="174"/>
      <c r="AQ323" s="174"/>
      <c r="AR323" s="174"/>
      <c r="AS323" s="174"/>
      <c r="AT323" s="174"/>
      <c r="AU323" s="174"/>
      <c r="AV323" s="174"/>
      <c r="AW323" s="174"/>
      <c r="AX323" s="174"/>
      <c r="AY323" s="174"/>
      <c r="AZ323" s="174"/>
      <c r="BA323" s="174"/>
      <c r="BB323" s="174"/>
      <c r="BC323" s="174"/>
      <c r="BD323" s="174"/>
      <c r="BE323" s="174"/>
      <c r="BF323" s="174"/>
      <c r="BG323" s="174"/>
      <c r="BH323" s="174"/>
      <c r="BI323" s="174"/>
      <c r="BJ323" s="174"/>
      <c r="BK323" s="174"/>
    </row>
    <row r="324" spans="1:63" ht="38" thickBot="1" x14ac:dyDescent="0.4">
      <c r="A324" s="18" t="s">
        <v>504</v>
      </c>
      <c r="B324" s="144" t="s">
        <v>505</v>
      </c>
      <c r="C324" s="144" t="s">
        <v>506</v>
      </c>
      <c r="D324" s="75"/>
      <c r="E324" s="21">
        <v>4679323.6939147888</v>
      </c>
      <c r="F324" s="22">
        <v>44866</v>
      </c>
      <c r="G324" s="21">
        <v>4679000</v>
      </c>
      <c r="H324" s="22">
        <v>44866</v>
      </c>
      <c r="I324" s="21">
        <v>3673858.0000000009</v>
      </c>
      <c r="J324" s="22">
        <v>45292</v>
      </c>
      <c r="K324" s="23">
        <f>IF(E324&gt;0,(I324/E324)-1," ")</f>
        <v>-0.21487414842070929</v>
      </c>
      <c r="L324" s="23">
        <f>IF(G324&gt;0,(I324/G324)-1," ")</f>
        <v>-0.21481983329771304</v>
      </c>
      <c r="M324" s="71"/>
      <c r="O324" s="18"/>
      <c r="P324" s="18"/>
      <c r="Q324" s="18"/>
      <c r="S324" s="175"/>
      <c r="T324" s="175"/>
      <c r="U324" s="175"/>
      <c r="V324" s="175"/>
      <c r="W324" s="175"/>
      <c r="X324" s="175"/>
      <c r="Y324" s="175"/>
      <c r="Z324" s="175"/>
      <c r="AA324" s="175"/>
      <c r="AB324" s="175"/>
      <c r="AC324" s="175"/>
      <c r="AD324" s="175"/>
      <c r="AE324" s="175"/>
      <c r="AF324" s="175"/>
      <c r="AG324" s="175"/>
      <c r="AH324" s="175"/>
      <c r="AI324" s="175"/>
      <c r="AJ324" s="175"/>
      <c r="AK324" s="175"/>
      <c r="AL324" s="175"/>
      <c r="AM324" s="175"/>
      <c r="AN324" s="175"/>
      <c r="AO324" s="175"/>
      <c r="AP324" s="175"/>
      <c r="AQ324" s="175"/>
      <c r="AR324" s="175"/>
      <c r="AS324" s="175"/>
      <c r="AT324" s="175"/>
      <c r="AU324" s="175"/>
      <c r="AV324" s="175"/>
      <c r="AW324" s="175"/>
      <c r="AX324" s="175"/>
      <c r="AY324" s="175"/>
      <c r="AZ324" s="175"/>
      <c r="BA324" s="175"/>
      <c r="BB324" s="175"/>
      <c r="BC324" s="175"/>
      <c r="BD324" s="175"/>
      <c r="BE324" s="175"/>
      <c r="BF324" s="175"/>
      <c r="BG324" s="175"/>
      <c r="BH324" s="175"/>
      <c r="BI324" s="175"/>
      <c r="BJ324" s="175"/>
      <c r="BK324" s="175"/>
    </row>
    <row r="325" spans="1:63" s="16" customFormat="1" ht="13" thickBot="1" x14ac:dyDescent="0.4">
      <c r="E325" s="3"/>
      <c r="F325" s="3"/>
      <c r="G325" s="3"/>
      <c r="H325" s="3"/>
      <c r="I325" s="3"/>
      <c r="J325" s="3"/>
      <c r="K325" s="3"/>
      <c r="L325" s="3"/>
      <c r="M325" s="3"/>
      <c r="S325" s="174"/>
      <c r="T325" s="174"/>
      <c r="U325" s="174"/>
      <c r="V325" s="174"/>
      <c r="W325" s="174"/>
      <c r="X325" s="174"/>
      <c r="Y325" s="174"/>
      <c r="Z325" s="174"/>
      <c r="AA325" s="174"/>
      <c r="AB325" s="174"/>
      <c r="AC325" s="174"/>
      <c r="AD325" s="174"/>
      <c r="AE325" s="174"/>
      <c r="AF325" s="174"/>
      <c r="AG325" s="174"/>
      <c r="AH325" s="174"/>
      <c r="AI325" s="174"/>
      <c r="AJ325" s="174"/>
      <c r="AK325" s="174"/>
      <c r="AL325" s="174"/>
      <c r="AM325" s="174"/>
      <c r="AN325" s="174"/>
      <c r="AO325" s="174"/>
      <c r="AP325" s="174"/>
      <c r="AQ325" s="174"/>
      <c r="AR325" s="174"/>
      <c r="AS325" s="174"/>
      <c r="AT325" s="174"/>
      <c r="AU325" s="174"/>
      <c r="AV325" s="174"/>
      <c r="AW325" s="174"/>
      <c r="AX325" s="174"/>
      <c r="AY325" s="174"/>
      <c r="AZ325" s="174"/>
      <c r="BA325" s="174"/>
      <c r="BB325" s="174"/>
      <c r="BC325" s="174"/>
      <c r="BD325" s="174"/>
      <c r="BE325" s="174"/>
      <c r="BF325" s="174"/>
      <c r="BG325" s="174"/>
      <c r="BH325" s="174"/>
      <c r="BI325" s="174"/>
      <c r="BJ325" s="174"/>
      <c r="BK325" s="174"/>
    </row>
    <row r="326" spans="1:63" ht="25.5" thickBot="1" x14ac:dyDescent="0.4">
      <c r="A326" s="18" t="s">
        <v>507</v>
      </c>
      <c r="B326" s="144" t="s">
        <v>508</v>
      </c>
      <c r="C326" s="144" t="s">
        <v>509</v>
      </c>
      <c r="D326" s="75"/>
      <c r="E326" s="21">
        <v>5599000</v>
      </c>
      <c r="F326" s="22">
        <v>44531</v>
      </c>
      <c r="G326" s="21">
        <v>6237000</v>
      </c>
      <c r="H326" s="22">
        <v>44593</v>
      </c>
      <c r="I326" s="21">
        <v>5857322.4900000002</v>
      </c>
      <c r="J326" s="22">
        <v>45231</v>
      </c>
      <c r="K326" s="23">
        <f>IF(E326&gt;0,(I326/E326)-1," ")</f>
        <v>4.6137254866940536E-2</v>
      </c>
      <c r="L326" s="23">
        <f>IF(G326&gt;0,(I326/G326)-1," ")</f>
        <v>-6.0875021645021565E-2</v>
      </c>
      <c r="M326" s="71"/>
      <c r="O326" s="18"/>
      <c r="P326" s="18"/>
      <c r="Q326" s="18"/>
      <c r="S326" s="175"/>
      <c r="T326" s="175"/>
      <c r="U326" s="175"/>
      <c r="V326" s="175"/>
      <c r="W326" s="175"/>
      <c r="X326" s="175"/>
      <c r="Y326" s="175"/>
      <c r="Z326" s="175"/>
      <c r="AA326" s="175"/>
      <c r="AB326" s="175"/>
      <c r="AC326" s="175"/>
      <c r="AD326" s="175"/>
      <c r="AE326" s="175"/>
      <c r="AF326" s="175"/>
      <c r="AG326" s="175"/>
      <c r="AH326" s="175"/>
      <c r="AI326" s="175"/>
      <c r="AJ326" s="175"/>
      <c r="AK326" s="175"/>
      <c r="AL326" s="175"/>
      <c r="AM326" s="175"/>
      <c r="AN326" s="175"/>
      <c r="AO326" s="175"/>
      <c r="AP326" s="175"/>
      <c r="AQ326" s="175"/>
      <c r="AR326" s="175"/>
      <c r="AS326" s="175"/>
      <c r="AT326" s="175"/>
      <c r="AU326" s="175"/>
      <c r="AV326" s="175"/>
      <c r="AW326" s="175"/>
      <c r="AX326" s="175"/>
      <c r="AY326" s="175"/>
      <c r="AZ326" s="175"/>
      <c r="BA326" s="175"/>
      <c r="BB326" s="175"/>
      <c r="BC326" s="175"/>
      <c r="BD326" s="175"/>
      <c r="BE326" s="175"/>
      <c r="BF326" s="175"/>
      <c r="BG326" s="175"/>
      <c r="BH326" s="175"/>
      <c r="BI326" s="175"/>
      <c r="BJ326" s="175"/>
      <c r="BK326" s="175"/>
    </row>
    <row r="327" spans="1:63" s="16" customFormat="1" ht="13" thickBot="1" x14ac:dyDescent="0.4">
      <c r="E327" s="3"/>
      <c r="F327" s="3"/>
      <c r="G327" s="3"/>
      <c r="H327" s="3"/>
      <c r="I327" s="3"/>
      <c r="J327" s="3"/>
      <c r="K327" s="3"/>
      <c r="L327" s="3"/>
      <c r="M327" s="3"/>
      <c r="S327" s="174"/>
      <c r="T327" s="174"/>
      <c r="U327" s="174"/>
      <c r="V327" s="174"/>
      <c r="W327" s="174"/>
      <c r="X327" s="174"/>
      <c r="Y327" s="174"/>
      <c r="Z327" s="174"/>
      <c r="AA327" s="174"/>
      <c r="AB327" s="174"/>
      <c r="AC327" s="174"/>
      <c r="AD327" s="174"/>
      <c r="AE327" s="174"/>
      <c r="AF327" s="174"/>
      <c r="AG327" s="174"/>
      <c r="AH327" s="174"/>
      <c r="AI327" s="174"/>
      <c r="AJ327" s="174"/>
      <c r="AK327" s="174"/>
      <c r="AL327" s="174"/>
      <c r="AM327" s="174"/>
      <c r="AN327" s="174"/>
      <c r="AO327" s="174"/>
      <c r="AP327" s="174"/>
      <c r="AQ327" s="174"/>
      <c r="AR327" s="174"/>
      <c r="AS327" s="174"/>
      <c r="AT327" s="174"/>
      <c r="AU327" s="174"/>
      <c r="AV327" s="174"/>
      <c r="AW327" s="174"/>
      <c r="AX327" s="174"/>
      <c r="AY327" s="174"/>
      <c r="AZ327" s="174"/>
      <c r="BA327" s="174"/>
      <c r="BB327" s="174"/>
      <c r="BC327" s="174"/>
      <c r="BD327" s="174"/>
      <c r="BE327" s="174"/>
      <c r="BF327" s="174"/>
      <c r="BG327" s="174"/>
      <c r="BH327" s="174"/>
      <c r="BI327" s="174"/>
      <c r="BJ327" s="174"/>
      <c r="BK327" s="174"/>
    </row>
    <row r="328" spans="1:63" ht="134.75" customHeight="1" thickBot="1" x14ac:dyDescent="0.4">
      <c r="A328" s="192" t="s">
        <v>510</v>
      </c>
      <c r="B328" s="19" t="s">
        <v>511</v>
      </c>
      <c r="C328" s="138" t="s">
        <v>512</v>
      </c>
      <c r="D328" s="145">
        <v>10000000</v>
      </c>
      <c r="E328" s="140">
        <v>6315000</v>
      </c>
      <c r="F328" s="146">
        <v>44348</v>
      </c>
      <c r="G328" s="140">
        <v>6315000</v>
      </c>
      <c r="H328" s="146">
        <v>44348</v>
      </c>
      <c r="I328" s="140">
        <v>16657183.77</v>
      </c>
      <c r="J328" s="22">
        <v>45200</v>
      </c>
      <c r="K328" s="23">
        <f>IF(E328&gt;0,(I328/E328)-1," ")</f>
        <v>1.6377171448931116</v>
      </c>
      <c r="L328" s="23">
        <f>IF(G328&gt;0,(I328/G328)-1," ")</f>
        <v>1.6377171448931116</v>
      </c>
      <c r="M328" s="24" t="s">
        <v>513</v>
      </c>
      <c r="O328" s="18"/>
      <c r="P328" s="18">
        <v>53</v>
      </c>
      <c r="Q328" s="18"/>
      <c r="S328" s="174" t="s">
        <v>33</v>
      </c>
      <c r="T328" s="175" t="s">
        <v>35</v>
      </c>
      <c r="U328" s="183" t="s">
        <v>35</v>
      </c>
      <c r="V328" s="183" t="s">
        <v>35</v>
      </c>
      <c r="W328" s="183" t="s">
        <v>35</v>
      </c>
      <c r="X328" s="183" t="s">
        <v>35</v>
      </c>
      <c r="Y328" s="183" t="s">
        <v>35</v>
      </c>
      <c r="Z328" s="183" t="s">
        <v>35</v>
      </c>
      <c r="AA328" s="183" t="s">
        <v>35</v>
      </c>
      <c r="AB328" s="183" t="s">
        <v>35</v>
      </c>
      <c r="AC328" s="183" t="s">
        <v>35</v>
      </c>
      <c r="AD328" s="183" t="s">
        <v>35</v>
      </c>
      <c r="AE328" s="183" t="s">
        <v>35</v>
      </c>
      <c r="AF328" s="183" t="s">
        <v>35</v>
      </c>
      <c r="AG328" s="183" t="s">
        <v>35</v>
      </c>
      <c r="AH328" s="183" t="s">
        <v>35</v>
      </c>
      <c r="AI328" s="183" t="s">
        <v>35</v>
      </c>
      <c r="AJ328" s="183" t="s">
        <v>35</v>
      </c>
      <c r="AK328" s="183" t="s">
        <v>35</v>
      </c>
      <c r="AL328" s="183" t="s">
        <v>35</v>
      </c>
      <c r="AM328" s="183" t="s">
        <v>35</v>
      </c>
      <c r="AN328" s="183" t="s">
        <v>35</v>
      </c>
      <c r="AO328" s="183" t="s">
        <v>35</v>
      </c>
      <c r="AP328" s="183" t="s">
        <v>35</v>
      </c>
      <c r="AQ328" s="183" t="s">
        <v>35</v>
      </c>
      <c r="AR328" s="183" t="s">
        <v>35</v>
      </c>
      <c r="AS328" s="183" t="s">
        <v>35</v>
      </c>
      <c r="AT328" s="183" t="s">
        <v>35</v>
      </c>
      <c r="AU328" s="183" t="s">
        <v>35</v>
      </c>
      <c r="AV328" s="183" t="s">
        <v>35</v>
      </c>
      <c r="AW328" s="183" t="s">
        <v>35</v>
      </c>
      <c r="AX328" s="183" t="s">
        <v>35</v>
      </c>
      <c r="AY328" s="183" t="s">
        <v>35</v>
      </c>
      <c r="AZ328" s="183" t="s">
        <v>35</v>
      </c>
      <c r="BA328" s="183" t="s">
        <v>35</v>
      </c>
      <c r="BB328" s="183" t="s">
        <v>35</v>
      </c>
      <c r="BC328" s="174" t="s">
        <v>705</v>
      </c>
      <c r="BD328" s="188" t="s">
        <v>744</v>
      </c>
      <c r="BE328" s="183" t="s">
        <v>35</v>
      </c>
      <c r="BF328" s="183" t="s">
        <v>35</v>
      </c>
      <c r="BG328" s="183" t="s">
        <v>35</v>
      </c>
      <c r="BH328" s="175"/>
      <c r="BI328" s="175"/>
      <c r="BJ328" s="175"/>
      <c r="BK328" s="175"/>
    </row>
    <row r="329" spans="1:63" s="16" customFormat="1" ht="13" thickBot="1" x14ac:dyDescent="0.4">
      <c r="E329" s="3"/>
      <c r="F329" s="3"/>
      <c r="G329" s="3"/>
      <c r="H329" s="3"/>
      <c r="I329" s="3"/>
      <c r="J329" s="3"/>
      <c r="K329" s="3"/>
      <c r="L329" s="3"/>
      <c r="M329" s="3"/>
      <c r="S329" s="174"/>
      <c r="T329" s="174"/>
      <c r="U329" s="174"/>
      <c r="V329" s="174"/>
      <c r="W329" s="174"/>
      <c r="X329" s="174"/>
      <c r="Y329" s="174"/>
      <c r="Z329" s="174"/>
      <c r="AA329" s="174"/>
      <c r="AB329" s="174"/>
      <c r="AC329" s="174"/>
      <c r="AD329" s="174"/>
      <c r="AE329" s="174"/>
      <c r="AF329" s="174"/>
      <c r="AG329" s="174"/>
      <c r="AH329" s="174"/>
      <c r="AI329" s="174"/>
      <c r="AJ329" s="174"/>
      <c r="AK329" s="174"/>
      <c r="AL329" s="174"/>
      <c r="AM329" s="174"/>
      <c r="AN329" s="174"/>
      <c r="AO329" s="174"/>
      <c r="AP329" s="174"/>
      <c r="AQ329" s="174"/>
      <c r="AR329" s="174"/>
      <c r="AS329" s="174"/>
      <c r="AT329" s="174"/>
      <c r="AU329" s="174"/>
      <c r="AV329" s="174"/>
      <c r="AW329" s="174"/>
      <c r="AX329" s="174"/>
      <c r="AY329" s="174"/>
      <c r="AZ329" s="174"/>
      <c r="BA329" s="174"/>
      <c r="BB329" s="174"/>
      <c r="BC329" s="174"/>
      <c r="BD329" s="174"/>
      <c r="BE329" s="174"/>
      <c r="BF329" s="174"/>
      <c r="BG329" s="174"/>
      <c r="BH329" s="174"/>
      <c r="BI329" s="174"/>
      <c r="BJ329" s="174"/>
      <c r="BK329" s="174"/>
    </row>
    <row r="330" spans="1:63" ht="25" x14ac:dyDescent="0.35">
      <c r="A330" s="224" t="s">
        <v>514</v>
      </c>
      <c r="B330" s="64" t="s">
        <v>515</v>
      </c>
      <c r="C330" s="64" t="s">
        <v>516</v>
      </c>
      <c r="D330" s="76"/>
      <c r="E330" s="275">
        <v>8559000</v>
      </c>
      <c r="F330" s="9">
        <v>44242</v>
      </c>
      <c r="G330" s="275">
        <v>11740000</v>
      </c>
      <c r="H330" s="9">
        <v>44287</v>
      </c>
      <c r="I330" s="275">
        <v>14656414.619999999</v>
      </c>
      <c r="J330" s="9">
        <v>44956</v>
      </c>
      <c r="K330" s="273">
        <f>IF(E330&gt;0,(I330/E330)-1," ")</f>
        <v>0.71239801612337872</v>
      </c>
      <c r="L330" s="273">
        <f>IF(G330&gt;0,(I330/G330)-1," ")</f>
        <v>0.24841691822827938</v>
      </c>
      <c r="M330" s="222" t="s">
        <v>517</v>
      </c>
      <c r="O330" s="235"/>
      <c r="P330" s="235">
        <v>54</v>
      </c>
      <c r="Q330" s="235"/>
      <c r="S330" s="197" t="s">
        <v>33</v>
      </c>
      <c r="T330" s="194" t="s">
        <v>35</v>
      </c>
      <c r="U330" s="194" t="s">
        <v>35</v>
      </c>
      <c r="V330" s="194" t="s">
        <v>35</v>
      </c>
      <c r="W330" s="194" t="s">
        <v>35</v>
      </c>
      <c r="X330" s="194" t="s">
        <v>35</v>
      </c>
      <c r="Y330" s="194" t="s">
        <v>35</v>
      </c>
      <c r="Z330" s="197" t="s">
        <v>707</v>
      </c>
      <c r="AA330" s="194" t="s">
        <v>35</v>
      </c>
      <c r="AB330" s="194" t="s">
        <v>35</v>
      </c>
      <c r="AC330" s="194" t="s">
        <v>35</v>
      </c>
      <c r="AD330" s="194" t="s">
        <v>35</v>
      </c>
      <c r="AE330" s="194" t="s">
        <v>35</v>
      </c>
      <c r="AF330" s="194" t="s">
        <v>35</v>
      </c>
      <c r="AG330" s="194" t="s">
        <v>35</v>
      </c>
      <c r="AH330" s="194" t="s">
        <v>35</v>
      </c>
      <c r="AI330" s="194" t="s">
        <v>35</v>
      </c>
      <c r="AJ330" s="194" t="s">
        <v>35</v>
      </c>
      <c r="AK330" s="194" t="s">
        <v>35</v>
      </c>
      <c r="AL330" s="194" t="s">
        <v>35</v>
      </c>
      <c r="AM330" s="194" t="s">
        <v>35</v>
      </c>
      <c r="AN330" s="194" t="s">
        <v>35</v>
      </c>
      <c r="AO330" s="194" t="s">
        <v>35</v>
      </c>
      <c r="AP330" s="194" t="s">
        <v>35</v>
      </c>
      <c r="AQ330" s="194" t="s">
        <v>35</v>
      </c>
      <c r="AR330" s="194" t="s">
        <v>35</v>
      </c>
      <c r="AS330" s="194" t="s">
        <v>35</v>
      </c>
      <c r="AT330" s="194" t="s">
        <v>35</v>
      </c>
      <c r="AU330" s="194" t="s">
        <v>35</v>
      </c>
      <c r="AV330" s="194" t="s">
        <v>35</v>
      </c>
      <c r="AW330" s="194" t="s">
        <v>35</v>
      </c>
      <c r="AX330" s="194" t="s">
        <v>35</v>
      </c>
      <c r="AY330" s="194" t="s">
        <v>35</v>
      </c>
      <c r="AZ330" s="194" t="s">
        <v>35</v>
      </c>
      <c r="BA330" s="194" t="s">
        <v>35</v>
      </c>
      <c r="BB330" s="194" t="s">
        <v>35</v>
      </c>
      <c r="BC330" s="194" t="s">
        <v>35</v>
      </c>
      <c r="BD330" s="194" t="s">
        <v>35</v>
      </c>
      <c r="BE330" s="194" t="s">
        <v>35</v>
      </c>
      <c r="BF330" s="194" t="s">
        <v>35</v>
      </c>
      <c r="BG330" s="194" t="s">
        <v>35</v>
      </c>
      <c r="BH330" s="194"/>
      <c r="BI330" s="194"/>
      <c r="BJ330" s="194"/>
      <c r="BK330" s="194"/>
    </row>
    <row r="331" spans="1:63" ht="78" customHeight="1" thickBot="1" x14ac:dyDescent="0.4">
      <c r="A331" s="206"/>
      <c r="B331" s="14" t="s">
        <v>515</v>
      </c>
      <c r="C331" s="14" t="s">
        <v>518</v>
      </c>
      <c r="D331" s="77"/>
      <c r="E331" s="221"/>
      <c r="F331" s="15">
        <v>44317</v>
      </c>
      <c r="G331" s="221"/>
      <c r="H331" s="15">
        <v>44409</v>
      </c>
      <c r="I331" s="221"/>
      <c r="J331" s="15">
        <v>44927</v>
      </c>
      <c r="K331" s="215" t="str">
        <f>IF(E331&gt;0,(I331/E331)-1," ")</f>
        <v xml:space="preserve"> </v>
      </c>
      <c r="L331" s="215" t="str">
        <f>IF(G331&gt;0,(I331/G331)-1," ")</f>
        <v xml:space="preserve"> </v>
      </c>
      <c r="M331" s="220"/>
      <c r="O331" s="236"/>
      <c r="P331" s="236"/>
      <c r="Q331" s="236"/>
      <c r="S331" s="199"/>
      <c r="T331" s="195"/>
      <c r="U331" s="195"/>
      <c r="V331" s="195"/>
      <c r="W331" s="195"/>
      <c r="X331" s="195"/>
      <c r="Y331" s="195"/>
      <c r="Z331" s="199"/>
      <c r="AA331" s="195"/>
      <c r="AB331" s="195"/>
      <c r="AC331" s="195"/>
      <c r="AD331" s="195"/>
      <c r="AE331" s="195"/>
      <c r="AF331" s="195"/>
      <c r="AG331" s="195"/>
      <c r="AH331" s="195"/>
      <c r="AI331" s="195"/>
      <c r="AJ331" s="195"/>
      <c r="AK331" s="195"/>
      <c r="AL331" s="195"/>
      <c r="AM331" s="195"/>
      <c r="AN331" s="195"/>
      <c r="AO331" s="195"/>
      <c r="AP331" s="195"/>
      <c r="AQ331" s="195"/>
      <c r="AR331" s="195"/>
      <c r="AS331" s="195"/>
      <c r="AT331" s="195"/>
      <c r="AU331" s="195"/>
      <c r="AV331" s="195"/>
      <c r="AW331" s="195"/>
      <c r="AX331" s="195"/>
      <c r="AY331" s="195"/>
      <c r="AZ331" s="195"/>
      <c r="BA331" s="195"/>
      <c r="BB331" s="195"/>
      <c r="BC331" s="195"/>
      <c r="BD331" s="195"/>
      <c r="BE331" s="195"/>
      <c r="BF331" s="195"/>
      <c r="BG331" s="195"/>
      <c r="BH331" s="195"/>
      <c r="BI331" s="195"/>
      <c r="BJ331" s="195"/>
      <c r="BK331" s="195"/>
    </row>
    <row r="332" spans="1:63" s="16" customFormat="1" ht="13" thickBot="1" x14ac:dyDescent="0.4">
      <c r="E332" s="3"/>
      <c r="F332" s="3"/>
      <c r="G332" s="3"/>
      <c r="H332" s="3"/>
      <c r="I332" s="3"/>
      <c r="J332" s="3"/>
      <c r="K332" s="3"/>
      <c r="L332" s="3"/>
      <c r="M332" s="3"/>
      <c r="S332" s="174"/>
      <c r="T332" s="174"/>
      <c r="U332" s="174"/>
      <c r="V332" s="174"/>
      <c r="W332" s="174"/>
      <c r="X332" s="174"/>
      <c r="Y332" s="174"/>
      <c r="Z332" s="174"/>
      <c r="AA332" s="174"/>
      <c r="AB332" s="174"/>
      <c r="AC332" s="174"/>
      <c r="AD332" s="174"/>
      <c r="AE332" s="174"/>
      <c r="AF332" s="174"/>
      <c r="AG332" s="174"/>
      <c r="AH332" s="174"/>
      <c r="AI332" s="174"/>
      <c r="AJ332" s="174"/>
      <c r="AK332" s="174"/>
      <c r="AL332" s="174"/>
      <c r="AM332" s="174"/>
      <c r="AN332" s="174"/>
      <c r="AO332" s="174"/>
      <c r="AP332" s="174"/>
      <c r="AQ332" s="174"/>
      <c r="AR332" s="174"/>
      <c r="AS332" s="174"/>
      <c r="AT332" s="174"/>
      <c r="AU332" s="174"/>
      <c r="AV332" s="174"/>
      <c r="AW332" s="174"/>
      <c r="AX332" s="174"/>
      <c r="AY332" s="174"/>
      <c r="AZ332" s="174"/>
      <c r="BA332" s="174"/>
      <c r="BB332" s="174"/>
      <c r="BC332" s="174"/>
      <c r="BD332" s="174"/>
      <c r="BE332" s="174"/>
      <c r="BF332" s="174"/>
      <c r="BG332" s="174"/>
      <c r="BH332" s="174"/>
      <c r="BI332" s="174"/>
      <c r="BJ332" s="174"/>
      <c r="BK332" s="174"/>
    </row>
    <row r="333" spans="1:63" ht="129.5" customHeight="1" thickBot="1" x14ac:dyDescent="0.4">
      <c r="A333" s="186" t="s">
        <v>519</v>
      </c>
      <c r="B333" s="144" t="s">
        <v>520</v>
      </c>
      <c r="C333" s="144" t="s">
        <v>521</v>
      </c>
      <c r="D333" s="20">
        <v>1337000</v>
      </c>
      <c r="E333" s="21">
        <v>818000</v>
      </c>
      <c r="F333" s="22">
        <v>44440</v>
      </c>
      <c r="G333" s="21">
        <v>2286000</v>
      </c>
      <c r="H333" s="22">
        <v>44531</v>
      </c>
      <c r="I333" s="21">
        <v>1580241.49</v>
      </c>
      <c r="J333" s="22">
        <v>44958</v>
      </c>
      <c r="K333" s="23">
        <f>IF(E333&gt;0,(I333/E333)-1," ")</f>
        <v>0.93183556234718834</v>
      </c>
      <c r="L333" s="23">
        <f>IF(G333&gt;0,(I333/G333)-1," ")</f>
        <v>-0.3087307567804024</v>
      </c>
      <c r="M333" s="71" t="s">
        <v>522</v>
      </c>
      <c r="O333" s="18"/>
      <c r="P333" s="18">
        <v>55</v>
      </c>
      <c r="Q333" s="18"/>
      <c r="S333" s="174" t="s">
        <v>33</v>
      </c>
      <c r="T333" s="175" t="s">
        <v>35</v>
      </c>
      <c r="U333" s="183" t="s">
        <v>35</v>
      </c>
      <c r="V333" s="183" t="s">
        <v>35</v>
      </c>
      <c r="W333" s="183" t="s">
        <v>35</v>
      </c>
      <c r="X333" s="174" t="s">
        <v>717</v>
      </c>
      <c r="Y333" s="183" t="s">
        <v>35</v>
      </c>
      <c r="Z333" s="183" t="s">
        <v>35</v>
      </c>
      <c r="AA333" s="183" t="s">
        <v>35</v>
      </c>
      <c r="AB333" s="183" t="s">
        <v>35</v>
      </c>
      <c r="AC333" s="183" t="s">
        <v>35</v>
      </c>
      <c r="AD333" s="183" t="s">
        <v>35</v>
      </c>
      <c r="AE333" s="183" t="s">
        <v>35</v>
      </c>
      <c r="AF333" s="183" t="s">
        <v>35</v>
      </c>
      <c r="AG333" s="183" t="s">
        <v>35</v>
      </c>
      <c r="AH333" s="183" t="s">
        <v>35</v>
      </c>
      <c r="AI333" s="183" t="s">
        <v>35</v>
      </c>
      <c r="AJ333" s="183" t="s">
        <v>35</v>
      </c>
      <c r="AK333" s="183" t="s">
        <v>35</v>
      </c>
      <c r="AL333" s="183" t="s">
        <v>35</v>
      </c>
      <c r="AM333" s="183" t="s">
        <v>35</v>
      </c>
      <c r="AN333" s="183" t="s">
        <v>35</v>
      </c>
      <c r="AO333" s="183" t="s">
        <v>35</v>
      </c>
      <c r="AP333" s="183" t="s">
        <v>35</v>
      </c>
      <c r="AQ333" s="183" t="s">
        <v>35</v>
      </c>
      <c r="AR333" s="183" t="s">
        <v>35</v>
      </c>
      <c r="AS333" s="183" t="s">
        <v>35</v>
      </c>
      <c r="AT333" s="183" t="s">
        <v>35</v>
      </c>
      <c r="AU333" s="183" t="s">
        <v>35</v>
      </c>
      <c r="AV333" s="183" t="s">
        <v>35</v>
      </c>
      <c r="AW333" s="183" t="s">
        <v>35</v>
      </c>
      <c r="AX333" s="183" t="s">
        <v>35</v>
      </c>
      <c r="AY333" s="183" t="s">
        <v>35</v>
      </c>
      <c r="AZ333" s="183" t="s">
        <v>35</v>
      </c>
      <c r="BA333" s="183" t="s">
        <v>35</v>
      </c>
      <c r="BB333" s="183" t="s">
        <v>35</v>
      </c>
      <c r="BC333" s="183" t="s">
        <v>35</v>
      </c>
      <c r="BD333" s="183" t="s">
        <v>35</v>
      </c>
      <c r="BE333" s="183" t="s">
        <v>35</v>
      </c>
      <c r="BF333" s="183" t="s">
        <v>35</v>
      </c>
      <c r="BG333" s="183" t="s">
        <v>35</v>
      </c>
      <c r="BH333" s="175"/>
      <c r="BI333" s="175"/>
      <c r="BJ333" s="175"/>
      <c r="BK333" s="175"/>
    </row>
    <row r="334" spans="1:63" s="16" customFormat="1" ht="13" thickBot="1" x14ac:dyDescent="0.4">
      <c r="E334" s="3"/>
      <c r="F334" s="3"/>
      <c r="G334" s="3"/>
      <c r="H334" s="3"/>
      <c r="I334" s="3"/>
      <c r="J334" s="3"/>
      <c r="K334" s="3"/>
      <c r="L334" s="3"/>
      <c r="M334" s="3"/>
      <c r="S334" s="174"/>
      <c r="T334" s="174"/>
      <c r="U334" s="174"/>
      <c r="V334" s="174"/>
      <c r="W334" s="174"/>
      <c r="X334" s="174"/>
      <c r="Y334" s="174"/>
      <c r="Z334" s="174"/>
      <c r="AA334" s="174"/>
      <c r="AB334" s="174"/>
      <c r="AC334" s="174"/>
      <c r="AD334" s="174"/>
      <c r="AE334" s="174"/>
      <c r="AF334" s="174"/>
      <c r="AG334" s="174"/>
      <c r="AH334" s="174"/>
      <c r="AI334" s="174"/>
      <c r="AJ334" s="174"/>
      <c r="AK334" s="174"/>
      <c r="AL334" s="174"/>
      <c r="AM334" s="174"/>
      <c r="AN334" s="174"/>
      <c r="AO334" s="174"/>
      <c r="AP334" s="174"/>
      <c r="AQ334" s="174"/>
      <c r="AR334" s="174"/>
      <c r="AS334" s="174"/>
      <c r="AT334" s="174"/>
      <c r="AU334" s="174"/>
      <c r="AV334" s="174"/>
      <c r="AW334" s="174"/>
      <c r="AX334" s="174"/>
      <c r="AY334" s="174"/>
      <c r="AZ334" s="174"/>
      <c r="BA334" s="174"/>
      <c r="BB334" s="174"/>
      <c r="BC334" s="174"/>
      <c r="BD334" s="174"/>
      <c r="BE334" s="174"/>
      <c r="BF334" s="174"/>
      <c r="BG334" s="174"/>
      <c r="BH334" s="174"/>
      <c r="BI334" s="174"/>
      <c r="BJ334" s="174"/>
      <c r="BK334" s="174"/>
    </row>
    <row r="335" spans="1:63" ht="38" thickBot="1" x14ac:dyDescent="0.4">
      <c r="A335" s="18" t="s">
        <v>523</v>
      </c>
      <c r="B335" s="19" t="s">
        <v>524</v>
      </c>
      <c r="C335" s="138" t="s">
        <v>525</v>
      </c>
      <c r="D335" s="139"/>
      <c r="E335" s="140">
        <v>6321656.8265331239</v>
      </c>
      <c r="F335" s="146">
        <v>44440</v>
      </c>
      <c r="G335" s="140">
        <v>7738000</v>
      </c>
      <c r="H335" s="146">
        <v>44531</v>
      </c>
      <c r="I335" s="140">
        <v>6218125.5199999996</v>
      </c>
      <c r="J335" s="146">
        <v>44925</v>
      </c>
      <c r="K335" s="23">
        <f>IF(E335&gt;0,(I335/E335)-1," ")</f>
        <v>-1.6377242449888252E-2</v>
      </c>
      <c r="L335" s="23">
        <f>IF(G335&gt;0,(I335/G335)-1," ")</f>
        <v>-0.19641696562419231</v>
      </c>
      <c r="M335" s="71"/>
      <c r="O335" s="18"/>
      <c r="P335" s="18"/>
      <c r="Q335" s="18"/>
      <c r="S335" s="175"/>
      <c r="T335" s="175"/>
      <c r="U335" s="175"/>
      <c r="V335" s="175"/>
      <c r="W335" s="175"/>
      <c r="X335" s="175"/>
      <c r="Y335" s="175"/>
      <c r="Z335" s="175"/>
      <c r="AA335" s="175"/>
      <c r="AB335" s="175"/>
      <c r="AC335" s="175"/>
      <c r="AD335" s="175"/>
      <c r="AE335" s="175"/>
      <c r="AF335" s="175"/>
      <c r="AG335" s="175"/>
      <c r="AH335" s="175"/>
      <c r="AI335" s="175"/>
      <c r="AJ335" s="175"/>
      <c r="AK335" s="175"/>
      <c r="AL335" s="175"/>
      <c r="AM335" s="175"/>
      <c r="AN335" s="175"/>
      <c r="AO335" s="175"/>
      <c r="AP335" s="175"/>
      <c r="AQ335" s="175"/>
      <c r="AR335" s="175"/>
      <c r="AS335" s="175"/>
      <c r="AT335" s="175"/>
      <c r="AU335" s="175"/>
      <c r="AV335" s="175"/>
      <c r="AW335" s="175"/>
      <c r="AX335" s="175"/>
      <c r="AY335" s="175"/>
      <c r="AZ335" s="175"/>
      <c r="BA335" s="175"/>
      <c r="BB335" s="175"/>
      <c r="BC335" s="175"/>
      <c r="BD335" s="175"/>
      <c r="BE335" s="175"/>
      <c r="BF335" s="175"/>
      <c r="BG335" s="175"/>
      <c r="BH335" s="175"/>
      <c r="BI335" s="175"/>
      <c r="BJ335" s="175"/>
      <c r="BK335" s="175"/>
    </row>
    <row r="336" spans="1:63" s="16" customFormat="1" ht="13" thickBot="1" x14ac:dyDescent="0.4">
      <c r="E336" s="3"/>
      <c r="F336" s="3"/>
      <c r="G336" s="3"/>
      <c r="H336" s="3"/>
      <c r="I336" s="3"/>
      <c r="J336" s="3"/>
      <c r="K336" s="3"/>
      <c r="L336" s="3"/>
      <c r="M336" s="3"/>
      <c r="S336" s="174"/>
      <c r="T336" s="174"/>
      <c r="U336" s="174"/>
      <c r="V336" s="174"/>
      <c r="W336" s="174"/>
      <c r="X336" s="174"/>
      <c r="Y336" s="174"/>
      <c r="Z336" s="174"/>
      <c r="AA336" s="174"/>
      <c r="AB336" s="174"/>
      <c r="AC336" s="174"/>
      <c r="AD336" s="174"/>
      <c r="AE336" s="174"/>
      <c r="AF336" s="174"/>
      <c r="AG336" s="174"/>
      <c r="AH336" s="174"/>
      <c r="AI336" s="174"/>
      <c r="AJ336" s="174"/>
      <c r="AK336" s="174"/>
      <c r="AL336" s="174"/>
      <c r="AM336" s="174"/>
      <c r="AN336" s="174"/>
      <c r="AO336" s="174"/>
      <c r="AP336" s="174"/>
      <c r="AQ336" s="174"/>
      <c r="AR336" s="174"/>
      <c r="AS336" s="174"/>
      <c r="AT336" s="174"/>
      <c r="AU336" s="174"/>
      <c r="AV336" s="174"/>
      <c r="AW336" s="174"/>
      <c r="AX336" s="174"/>
      <c r="AY336" s="174"/>
      <c r="AZ336" s="174"/>
      <c r="BA336" s="174"/>
      <c r="BB336" s="174"/>
      <c r="BC336" s="174"/>
      <c r="BD336" s="174"/>
      <c r="BE336" s="174"/>
      <c r="BF336" s="174"/>
      <c r="BG336" s="174"/>
      <c r="BH336" s="174"/>
      <c r="BI336" s="174"/>
      <c r="BJ336" s="174"/>
      <c r="BK336" s="174"/>
    </row>
    <row r="337" spans="1:63" ht="25" x14ac:dyDescent="0.35">
      <c r="A337" s="235" t="s">
        <v>526</v>
      </c>
      <c r="B337" s="8" t="s">
        <v>527</v>
      </c>
      <c r="C337" s="134" t="s">
        <v>528</v>
      </c>
      <c r="D337" s="135"/>
      <c r="E337" s="216">
        <v>32867189.558062799</v>
      </c>
      <c r="F337" s="136">
        <v>44392</v>
      </c>
      <c r="G337" s="216">
        <v>30054000</v>
      </c>
      <c r="H337" s="136">
        <v>44440</v>
      </c>
      <c r="I337" s="216">
        <v>25781901.559999999</v>
      </c>
      <c r="J337" s="9">
        <v>45078</v>
      </c>
      <c r="K337" s="209">
        <f>IF(E337&gt;0,(I337/E337)-1," ")</f>
        <v>-0.21557328427932698</v>
      </c>
      <c r="L337" s="209">
        <f>IF(G337&gt;0,(I337/G337)-1," ")</f>
        <v>-0.14214741598456115</v>
      </c>
      <c r="M337" s="65"/>
      <c r="O337" s="235"/>
      <c r="P337" s="235"/>
      <c r="Q337" s="235"/>
      <c r="S337" s="194"/>
      <c r="T337" s="194"/>
      <c r="U337" s="194"/>
      <c r="V337" s="194"/>
      <c r="W337" s="194"/>
      <c r="X337" s="194"/>
      <c r="Y337" s="194"/>
      <c r="Z337" s="194"/>
      <c r="AA337" s="194"/>
      <c r="AB337" s="194"/>
      <c r="AC337" s="194"/>
      <c r="AD337" s="194"/>
      <c r="AE337" s="194"/>
      <c r="AF337" s="194"/>
      <c r="AG337" s="194"/>
      <c r="AH337" s="194"/>
      <c r="AI337" s="194"/>
      <c r="AJ337" s="194"/>
      <c r="AK337" s="194"/>
      <c r="AL337" s="194"/>
      <c r="AM337" s="194"/>
      <c r="AN337" s="194"/>
      <c r="AO337" s="194"/>
      <c r="AP337" s="194"/>
      <c r="AQ337" s="194"/>
      <c r="AR337" s="194"/>
      <c r="AS337" s="194"/>
      <c r="AT337" s="194"/>
      <c r="AU337" s="194"/>
      <c r="AV337" s="194"/>
      <c r="AW337" s="194"/>
      <c r="AX337" s="194"/>
      <c r="AY337" s="194"/>
      <c r="AZ337" s="194"/>
      <c r="BA337" s="194"/>
      <c r="BB337" s="194"/>
      <c r="BC337" s="194"/>
      <c r="BD337" s="194"/>
      <c r="BE337" s="194"/>
      <c r="BF337" s="194"/>
      <c r="BG337" s="194"/>
      <c r="BH337" s="194"/>
      <c r="BI337" s="194"/>
      <c r="BJ337" s="194"/>
      <c r="BK337" s="194"/>
    </row>
    <row r="338" spans="1:63" ht="25.5" thickBot="1" x14ac:dyDescent="0.4">
      <c r="A338" s="236"/>
      <c r="B338" s="17" t="s">
        <v>527</v>
      </c>
      <c r="C338" s="131" t="s">
        <v>529</v>
      </c>
      <c r="D338" s="132"/>
      <c r="E338" s="217"/>
      <c r="F338" s="133">
        <v>44392</v>
      </c>
      <c r="G338" s="217"/>
      <c r="H338" s="133">
        <v>44562</v>
      </c>
      <c r="I338" s="217"/>
      <c r="J338" s="15">
        <v>45078</v>
      </c>
      <c r="K338" s="211" t="str">
        <f>IF(E338&gt;0,(I338/E338)-1," ")</f>
        <v xml:space="preserve"> </v>
      </c>
      <c r="L338" s="211" t="str">
        <f>IF(G338&gt;0,(I338/G338)-1," ")</f>
        <v xml:space="preserve"> </v>
      </c>
      <c r="M338" s="55"/>
      <c r="O338" s="236"/>
      <c r="P338" s="236"/>
      <c r="Q338" s="236"/>
      <c r="S338" s="195"/>
      <c r="T338" s="195"/>
      <c r="U338" s="195"/>
      <c r="V338" s="195"/>
      <c r="W338" s="195"/>
      <c r="X338" s="195"/>
      <c r="Y338" s="195"/>
      <c r="Z338" s="195"/>
      <c r="AA338" s="195"/>
      <c r="AB338" s="195"/>
      <c r="AC338" s="195"/>
      <c r="AD338" s="195"/>
      <c r="AE338" s="195"/>
      <c r="AF338" s="195"/>
      <c r="AG338" s="195"/>
      <c r="AH338" s="195"/>
      <c r="AI338" s="195"/>
      <c r="AJ338" s="195"/>
      <c r="AK338" s="195"/>
      <c r="AL338" s="195"/>
      <c r="AM338" s="195"/>
      <c r="AN338" s="195"/>
      <c r="AO338" s="195"/>
      <c r="AP338" s="195"/>
      <c r="AQ338" s="195"/>
      <c r="AR338" s="195"/>
      <c r="AS338" s="195"/>
      <c r="AT338" s="195"/>
      <c r="AU338" s="195"/>
      <c r="AV338" s="195"/>
      <c r="AW338" s="195"/>
      <c r="AX338" s="195"/>
      <c r="AY338" s="195"/>
      <c r="AZ338" s="195"/>
      <c r="BA338" s="195"/>
      <c r="BB338" s="195"/>
      <c r="BC338" s="195"/>
      <c r="BD338" s="195"/>
      <c r="BE338" s="195"/>
      <c r="BF338" s="195"/>
      <c r="BG338" s="195"/>
      <c r="BH338" s="195"/>
      <c r="BI338" s="195"/>
      <c r="BJ338" s="195"/>
      <c r="BK338" s="195"/>
    </row>
    <row r="339" spans="1:63" s="16" customFormat="1" ht="13" thickBot="1" x14ac:dyDescent="0.4">
      <c r="E339" s="3"/>
      <c r="F339" s="3"/>
      <c r="G339" s="3"/>
      <c r="H339" s="3"/>
      <c r="I339" s="3"/>
      <c r="J339" s="3"/>
      <c r="K339" s="3"/>
      <c r="L339" s="3"/>
      <c r="M339" s="3"/>
      <c r="S339" s="174"/>
      <c r="T339" s="174"/>
      <c r="U339" s="174"/>
      <c r="V339" s="174"/>
      <c r="W339" s="174"/>
      <c r="X339" s="174"/>
      <c r="Y339" s="174"/>
      <c r="Z339" s="174"/>
      <c r="AA339" s="174"/>
      <c r="AB339" s="174"/>
      <c r="AC339" s="174"/>
      <c r="AD339" s="174"/>
      <c r="AE339" s="174"/>
      <c r="AF339" s="174"/>
      <c r="AG339" s="174"/>
      <c r="AH339" s="174"/>
      <c r="AI339" s="174"/>
      <c r="AJ339" s="174"/>
      <c r="AK339" s="174"/>
      <c r="AL339" s="174"/>
      <c r="AM339" s="174"/>
      <c r="AN339" s="174"/>
      <c r="AO339" s="174"/>
      <c r="AP339" s="174"/>
      <c r="AQ339" s="174"/>
      <c r="AR339" s="174"/>
      <c r="AS339" s="174"/>
      <c r="AT339" s="174"/>
      <c r="AU339" s="174"/>
      <c r="AV339" s="174"/>
      <c r="AW339" s="174"/>
      <c r="AX339" s="174"/>
      <c r="AY339" s="174"/>
      <c r="AZ339" s="174"/>
      <c r="BA339" s="174"/>
      <c r="BB339" s="174"/>
      <c r="BC339" s="174"/>
      <c r="BD339" s="174"/>
      <c r="BE339" s="174"/>
      <c r="BF339" s="174"/>
      <c r="BG339" s="174"/>
      <c r="BH339" s="174"/>
      <c r="BI339" s="174"/>
      <c r="BJ339" s="174"/>
      <c r="BK339" s="174"/>
    </row>
    <row r="340" spans="1:63" ht="122" customHeight="1" thickBot="1" x14ac:dyDescent="0.4">
      <c r="A340" s="186" t="s">
        <v>530</v>
      </c>
      <c r="B340" s="19" t="s">
        <v>531</v>
      </c>
      <c r="C340" s="138" t="s">
        <v>532</v>
      </c>
      <c r="D340" s="145">
        <v>11379000</v>
      </c>
      <c r="E340" s="147">
        <v>6125000</v>
      </c>
      <c r="F340" s="146">
        <v>44409</v>
      </c>
      <c r="G340" s="140">
        <v>11379000</v>
      </c>
      <c r="H340" s="146">
        <v>44470</v>
      </c>
      <c r="I340" s="140">
        <v>9342064.7100000009</v>
      </c>
      <c r="J340" s="146">
        <v>44925</v>
      </c>
      <c r="K340" s="148">
        <f>IF(E340&gt;0,(I340/E340)-1," ")</f>
        <v>0.52523505469387777</v>
      </c>
      <c r="L340" s="148">
        <f>IF(G340&gt;0,(I340/G340)-1," ")</f>
        <v>-0.17900828631689947</v>
      </c>
      <c r="M340" s="71" t="s">
        <v>533</v>
      </c>
      <c r="O340" s="18"/>
      <c r="P340" s="18">
        <v>56</v>
      </c>
      <c r="Q340" s="18"/>
      <c r="S340" s="174" t="s">
        <v>33</v>
      </c>
      <c r="T340" s="175" t="s">
        <v>35</v>
      </c>
      <c r="U340" s="183" t="s">
        <v>35</v>
      </c>
      <c r="V340" s="183" t="s">
        <v>35</v>
      </c>
      <c r="W340" s="183" t="s">
        <v>35</v>
      </c>
      <c r="X340" s="174" t="s">
        <v>717</v>
      </c>
      <c r="Y340" s="183" t="s">
        <v>35</v>
      </c>
      <c r="Z340" s="183" t="s">
        <v>35</v>
      </c>
      <c r="AA340" s="183" t="s">
        <v>35</v>
      </c>
      <c r="AB340" s="183" t="s">
        <v>35</v>
      </c>
      <c r="AC340" s="183" t="s">
        <v>35</v>
      </c>
      <c r="AD340" s="183" t="s">
        <v>35</v>
      </c>
      <c r="AE340" s="183" t="s">
        <v>35</v>
      </c>
      <c r="AF340" s="183" t="s">
        <v>35</v>
      </c>
      <c r="AG340" s="183" t="s">
        <v>35</v>
      </c>
      <c r="AH340" s="183" t="s">
        <v>35</v>
      </c>
      <c r="AI340" s="183" t="s">
        <v>35</v>
      </c>
      <c r="AJ340" s="183" t="s">
        <v>35</v>
      </c>
      <c r="AK340" s="183" t="s">
        <v>35</v>
      </c>
      <c r="AL340" s="183" t="s">
        <v>35</v>
      </c>
      <c r="AM340" s="183" t="s">
        <v>35</v>
      </c>
      <c r="AN340" s="183" t="s">
        <v>35</v>
      </c>
      <c r="AO340" s="183" t="s">
        <v>35</v>
      </c>
      <c r="AP340" s="183" t="s">
        <v>35</v>
      </c>
      <c r="AQ340" s="183" t="s">
        <v>35</v>
      </c>
      <c r="AR340" s="183" t="s">
        <v>35</v>
      </c>
      <c r="AS340" s="183" t="s">
        <v>35</v>
      </c>
      <c r="AT340" s="183" t="s">
        <v>35</v>
      </c>
      <c r="AU340" s="183" t="s">
        <v>35</v>
      </c>
      <c r="AV340" s="183" t="s">
        <v>35</v>
      </c>
      <c r="AW340" s="183" t="s">
        <v>35</v>
      </c>
      <c r="AX340" s="183" t="s">
        <v>35</v>
      </c>
      <c r="AY340" s="183" t="s">
        <v>35</v>
      </c>
      <c r="AZ340" s="183" t="s">
        <v>35</v>
      </c>
      <c r="BA340" s="183" t="s">
        <v>35</v>
      </c>
      <c r="BB340" s="183" t="s">
        <v>35</v>
      </c>
      <c r="BC340" s="183" t="s">
        <v>35</v>
      </c>
      <c r="BD340" s="183" t="s">
        <v>35</v>
      </c>
      <c r="BE340" s="183" t="s">
        <v>35</v>
      </c>
      <c r="BF340" s="183" t="s">
        <v>35</v>
      </c>
      <c r="BG340" s="183" t="s">
        <v>35</v>
      </c>
      <c r="BH340" s="183"/>
      <c r="BI340" s="175"/>
      <c r="BJ340" s="175"/>
      <c r="BK340" s="175"/>
    </row>
    <row r="341" spans="1:63" s="16" customFormat="1" ht="13" thickBot="1" x14ac:dyDescent="0.4">
      <c r="E341" s="3"/>
      <c r="F341" s="3"/>
      <c r="G341" s="3"/>
      <c r="H341" s="3"/>
      <c r="I341" s="3"/>
      <c r="J341" s="3"/>
      <c r="K341" s="3"/>
      <c r="L341" s="3"/>
      <c r="M341" s="3"/>
      <c r="S341" s="174"/>
      <c r="T341" s="174"/>
      <c r="U341" s="174"/>
      <c r="V341" s="174"/>
      <c r="W341" s="174"/>
      <c r="X341" s="174"/>
      <c r="Y341" s="174"/>
      <c r="Z341" s="174"/>
      <c r="AA341" s="174"/>
      <c r="AB341" s="174"/>
      <c r="AC341" s="174"/>
      <c r="AD341" s="174"/>
      <c r="AE341" s="174"/>
      <c r="AF341" s="174"/>
      <c r="AG341" s="174"/>
      <c r="AH341" s="174"/>
      <c r="AI341" s="174"/>
      <c r="AJ341" s="174"/>
      <c r="AK341" s="174"/>
      <c r="AL341" s="174"/>
      <c r="AM341" s="174"/>
      <c r="AN341" s="174"/>
      <c r="AO341" s="174"/>
      <c r="AP341" s="174"/>
      <c r="AQ341" s="174"/>
      <c r="AR341" s="174"/>
      <c r="AS341" s="174"/>
      <c r="AT341" s="174"/>
      <c r="AU341" s="174"/>
      <c r="AV341" s="174"/>
      <c r="AW341" s="174"/>
      <c r="AX341" s="174"/>
      <c r="AY341" s="174"/>
      <c r="AZ341" s="174"/>
      <c r="BA341" s="174"/>
      <c r="BB341" s="174"/>
      <c r="BC341" s="174"/>
      <c r="BD341" s="174"/>
      <c r="BE341" s="174"/>
      <c r="BF341" s="174"/>
      <c r="BG341" s="174"/>
      <c r="BH341" s="174"/>
      <c r="BI341" s="174"/>
      <c r="BJ341" s="174"/>
      <c r="BK341" s="174"/>
    </row>
    <row r="342" spans="1:63" ht="25" x14ac:dyDescent="0.35">
      <c r="A342" s="205" t="s">
        <v>534</v>
      </c>
      <c r="B342" s="149" t="s">
        <v>535</v>
      </c>
      <c r="C342" s="64" t="s">
        <v>536</v>
      </c>
      <c r="D342" s="150"/>
      <c r="E342" s="212">
        <v>6154000</v>
      </c>
      <c r="F342" s="151">
        <v>44562</v>
      </c>
      <c r="G342" s="212">
        <v>12349000</v>
      </c>
      <c r="H342" s="136">
        <v>45292</v>
      </c>
      <c r="I342" s="212">
        <v>11603381.630000001</v>
      </c>
      <c r="J342" s="136">
        <v>45292</v>
      </c>
      <c r="K342" s="209">
        <f>IF(E342&gt;0,(I342/E342)-1," ")</f>
        <v>0.88550237731556725</v>
      </c>
      <c r="L342" s="209">
        <f>IF(G342&gt;0,(I342/G342)-1," ")</f>
        <v>-6.0378846060409663E-2</v>
      </c>
      <c r="M342" s="218" t="s">
        <v>537</v>
      </c>
      <c r="O342" s="251"/>
      <c r="P342" s="251">
        <v>57</v>
      </c>
      <c r="Q342" s="251"/>
      <c r="S342" s="197" t="s">
        <v>33</v>
      </c>
      <c r="T342" s="194" t="s">
        <v>35</v>
      </c>
      <c r="U342" s="194" t="s">
        <v>35</v>
      </c>
      <c r="V342" s="194" t="s">
        <v>35</v>
      </c>
      <c r="W342" s="194" t="s">
        <v>35</v>
      </c>
      <c r="X342" s="197" t="s">
        <v>717</v>
      </c>
      <c r="Y342" s="194" t="s">
        <v>35</v>
      </c>
      <c r="Z342" s="194" t="s">
        <v>35</v>
      </c>
      <c r="AA342" s="194" t="s">
        <v>35</v>
      </c>
      <c r="AB342" s="194" t="s">
        <v>35</v>
      </c>
      <c r="AC342" s="194" t="s">
        <v>35</v>
      </c>
      <c r="AD342" s="194" t="s">
        <v>35</v>
      </c>
      <c r="AE342" s="194" t="s">
        <v>35</v>
      </c>
      <c r="AF342" s="194" t="s">
        <v>35</v>
      </c>
      <c r="AG342" s="194" t="s">
        <v>35</v>
      </c>
      <c r="AH342" s="194" t="s">
        <v>35</v>
      </c>
      <c r="AI342" s="194" t="s">
        <v>35</v>
      </c>
      <c r="AJ342" s="194" t="s">
        <v>35</v>
      </c>
      <c r="AK342" s="194" t="s">
        <v>35</v>
      </c>
      <c r="AL342" s="194" t="s">
        <v>35</v>
      </c>
      <c r="AM342" s="194" t="s">
        <v>35</v>
      </c>
      <c r="AN342" s="194" t="s">
        <v>35</v>
      </c>
      <c r="AO342" s="194" t="s">
        <v>35</v>
      </c>
      <c r="AP342" s="194" t="s">
        <v>35</v>
      </c>
      <c r="AQ342" s="194" t="s">
        <v>35</v>
      </c>
      <c r="AR342" s="194" t="s">
        <v>35</v>
      </c>
      <c r="AS342" s="194" t="s">
        <v>35</v>
      </c>
      <c r="AT342" s="194" t="s">
        <v>35</v>
      </c>
      <c r="AU342" s="194" t="s">
        <v>35</v>
      </c>
      <c r="AV342" s="194" t="s">
        <v>35</v>
      </c>
      <c r="AW342" s="194" t="s">
        <v>35</v>
      </c>
      <c r="AX342" s="194" t="s">
        <v>35</v>
      </c>
      <c r="AY342" s="194" t="s">
        <v>35</v>
      </c>
      <c r="AZ342" s="194" t="s">
        <v>35</v>
      </c>
      <c r="BA342" s="194" t="s">
        <v>35</v>
      </c>
      <c r="BB342" s="194" t="s">
        <v>35</v>
      </c>
      <c r="BC342" s="194" t="s">
        <v>35</v>
      </c>
      <c r="BD342" s="194" t="s">
        <v>35</v>
      </c>
      <c r="BE342" s="194" t="s">
        <v>35</v>
      </c>
      <c r="BF342" s="194" t="s">
        <v>35</v>
      </c>
      <c r="BG342" s="194" t="s">
        <v>35</v>
      </c>
      <c r="BH342" s="194"/>
      <c r="BI342" s="194"/>
      <c r="BJ342" s="194"/>
      <c r="BK342" s="194"/>
    </row>
    <row r="343" spans="1:63" x14ac:dyDescent="0.35">
      <c r="A343" s="237"/>
      <c r="B343" s="27" t="s">
        <v>535</v>
      </c>
      <c r="C343" s="13" t="s">
        <v>538</v>
      </c>
      <c r="D343" s="46"/>
      <c r="E343" s="213"/>
      <c r="F343" s="49">
        <v>44317</v>
      </c>
      <c r="G343" s="213"/>
      <c r="H343" s="40">
        <v>44445</v>
      </c>
      <c r="I343" s="213"/>
      <c r="J343" s="40">
        <v>44925</v>
      </c>
      <c r="K343" s="210" t="str">
        <f>IF(E343&gt;0,(I343/E343)-1," ")</f>
        <v xml:space="preserve"> </v>
      </c>
      <c r="L343" s="210" t="str">
        <f>IF(G343&gt;0,(I343/G343)-1," ")</f>
        <v xml:space="preserve"> </v>
      </c>
      <c r="M343" s="219"/>
      <c r="O343" s="263"/>
      <c r="P343" s="263"/>
      <c r="Q343" s="263"/>
      <c r="S343" s="198"/>
      <c r="T343" s="196"/>
      <c r="U343" s="196"/>
      <c r="V343" s="196"/>
      <c r="W343" s="196"/>
      <c r="X343" s="198"/>
      <c r="Y343" s="196"/>
      <c r="Z343" s="196"/>
      <c r="AA343" s="196"/>
      <c r="AB343" s="196"/>
      <c r="AC343" s="196"/>
      <c r="AD343" s="196"/>
      <c r="AE343" s="196"/>
      <c r="AF343" s="196"/>
      <c r="AG343" s="196"/>
      <c r="AH343" s="196"/>
      <c r="AI343" s="196"/>
      <c r="AJ343" s="196"/>
      <c r="AK343" s="196"/>
      <c r="AL343" s="196"/>
      <c r="AM343" s="196"/>
      <c r="AN343" s="196"/>
      <c r="AO343" s="196"/>
      <c r="AP343" s="196"/>
      <c r="AQ343" s="196"/>
      <c r="AR343" s="196"/>
      <c r="AS343" s="196"/>
      <c r="AT343" s="196"/>
      <c r="AU343" s="196"/>
      <c r="AV343" s="196"/>
      <c r="AW343" s="196"/>
      <c r="AX343" s="196"/>
      <c r="AY343" s="196"/>
      <c r="AZ343" s="196"/>
      <c r="BA343" s="196"/>
      <c r="BB343" s="196"/>
      <c r="BC343" s="196"/>
      <c r="BD343" s="196"/>
      <c r="BE343" s="196"/>
      <c r="BF343" s="196"/>
      <c r="BG343" s="196"/>
      <c r="BH343" s="196"/>
      <c r="BI343" s="196"/>
      <c r="BJ343" s="196"/>
      <c r="BK343" s="196"/>
    </row>
    <row r="344" spans="1:63" ht="92.75" customHeight="1" thickBot="1" x14ac:dyDescent="0.4">
      <c r="A344" s="234"/>
      <c r="B344" s="152" t="s">
        <v>535</v>
      </c>
      <c r="C344" s="14" t="s">
        <v>539</v>
      </c>
      <c r="D344" s="153"/>
      <c r="E344" s="214"/>
      <c r="F344" s="154">
        <v>44743</v>
      </c>
      <c r="G344" s="214"/>
      <c r="H344" s="133">
        <v>44805</v>
      </c>
      <c r="I344" s="214"/>
      <c r="J344" s="15">
        <v>45170</v>
      </c>
      <c r="K344" s="211" t="str">
        <f>IF(E344&gt;0,(I344/E344)-1," ")</f>
        <v xml:space="preserve"> </v>
      </c>
      <c r="L344" s="211" t="str">
        <f>IF(G344&gt;0,(I344/G344)-1," ")</f>
        <v xml:space="preserve"> </v>
      </c>
      <c r="M344" s="220"/>
      <c r="O344" s="264"/>
      <c r="P344" s="264"/>
      <c r="Q344" s="264"/>
      <c r="S344" s="199"/>
      <c r="T344" s="195"/>
      <c r="U344" s="195"/>
      <c r="V344" s="195"/>
      <c r="W344" s="195"/>
      <c r="X344" s="199"/>
      <c r="Y344" s="195"/>
      <c r="Z344" s="195"/>
      <c r="AA344" s="195"/>
      <c r="AB344" s="195"/>
      <c r="AC344" s="195"/>
      <c r="AD344" s="195"/>
      <c r="AE344" s="195"/>
      <c r="AF344" s="195"/>
      <c r="AG344" s="195"/>
      <c r="AH344" s="195"/>
      <c r="AI344" s="195"/>
      <c r="AJ344" s="195"/>
      <c r="AK344" s="195"/>
      <c r="AL344" s="195"/>
      <c r="AM344" s="195"/>
      <c r="AN344" s="195"/>
      <c r="AO344" s="195"/>
      <c r="AP344" s="195"/>
      <c r="AQ344" s="195"/>
      <c r="AR344" s="195"/>
      <c r="AS344" s="195"/>
      <c r="AT344" s="195"/>
      <c r="AU344" s="195"/>
      <c r="AV344" s="195"/>
      <c r="AW344" s="195"/>
      <c r="AX344" s="195"/>
      <c r="AY344" s="195"/>
      <c r="AZ344" s="195"/>
      <c r="BA344" s="195"/>
      <c r="BB344" s="195"/>
      <c r="BC344" s="195"/>
      <c r="BD344" s="195"/>
      <c r="BE344" s="195"/>
      <c r="BF344" s="195"/>
      <c r="BG344" s="195"/>
      <c r="BH344" s="195"/>
      <c r="BI344" s="195"/>
      <c r="BJ344" s="195"/>
      <c r="BK344" s="195"/>
    </row>
    <row r="345" spans="1:63" s="16" customFormat="1" ht="13" thickBot="1" x14ac:dyDescent="0.4">
      <c r="E345" s="3"/>
      <c r="F345" s="3"/>
      <c r="G345" s="3"/>
      <c r="H345" s="3"/>
      <c r="I345" s="3"/>
      <c r="J345" s="3"/>
      <c r="K345" s="3"/>
      <c r="L345" s="3"/>
      <c r="M345" s="3"/>
      <c r="S345" s="174"/>
      <c r="T345" s="174"/>
      <c r="U345" s="174"/>
      <c r="V345" s="174"/>
      <c r="W345" s="174"/>
      <c r="X345" s="174"/>
      <c r="Y345" s="174"/>
      <c r="Z345" s="174"/>
      <c r="AA345" s="174"/>
      <c r="AB345" s="174"/>
      <c r="AC345" s="174"/>
      <c r="AD345" s="174"/>
      <c r="AE345" s="174"/>
      <c r="AF345" s="174"/>
      <c r="AG345" s="174"/>
      <c r="AH345" s="174"/>
      <c r="AI345" s="174"/>
      <c r="AJ345" s="174"/>
      <c r="AK345" s="174"/>
      <c r="AL345" s="174"/>
      <c r="AM345" s="174"/>
      <c r="AN345" s="174"/>
      <c r="AO345" s="174"/>
      <c r="AP345" s="174"/>
      <c r="AQ345" s="174"/>
      <c r="AR345" s="174"/>
      <c r="AS345" s="174"/>
      <c r="AT345" s="174"/>
      <c r="AU345" s="174"/>
      <c r="AV345" s="174"/>
      <c r="AW345" s="174"/>
      <c r="AX345" s="174"/>
      <c r="AY345" s="174"/>
      <c r="AZ345" s="174"/>
      <c r="BA345" s="174"/>
      <c r="BB345" s="174"/>
      <c r="BC345" s="174"/>
      <c r="BD345" s="174"/>
      <c r="BE345" s="174"/>
      <c r="BF345" s="174"/>
      <c r="BG345" s="174"/>
      <c r="BH345" s="174"/>
      <c r="BI345" s="174"/>
      <c r="BJ345" s="174"/>
      <c r="BK345" s="174"/>
    </row>
    <row r="346" spans="1:63" ht="75.5" thickBot="1" x14ac:dyDescent="0.4">
      <c r="A346" s="186" t="s">
        <v>540</v>
      </c>
      <c r="B346" s="19" t="s">
        <v>541</v>
      </c>
      <c r="C346" s="138" t="s">
        <v>542</v>
      </c>
      <c r="D346" s="145">
        <v>1470000</v>
      </c>
      <c r="E346" s="147">
        <v>3386000</v>
      </c>
      <c r="F346" s="146">
        <v>44531</v>
      </c>
      <c r="G346" s="140">
        <v>4815000</v>
      </c>
      <c r="H346" s="146">
        <v>44637</v>
      </c>
      <c r="I346" s="140">
        <v>6936045.2400000002</v>
      </c>
      <c r="J346" s="146">
        <v>45261</v>
      </c>
      <c r="K346" s="148">
        <f>IF(E346&gt;0,(I346/E346)-1," ")</f>
        <v>1.048448092144123</v>
      </c>
      <c r="L346" s="148">
        <f>IF(G346&gt;0,(I346/G346)-1," ")</f>
        <v>0.44050783800623061</v>
      </c>
      <c r="M346" s="24" t="s">
        <v>543</v>
      </c>
      <c r="O346" s="18"/>
      <c r="P346" s="18">
        <v>58</v>
      </c>
      <c r="Q346" s="18"/>
      <c r="S346" s="174" t="s">
        <v>33</v>
      </c>
      <c r="T346" s="175" t="s">
        <v>35</v>
      </c>
      <c r="U346" s="183" t="s">
        <v>35</v>
      </c>
      <c r="V346" s="183" t="s">
        <v>35</v>
      </c>
      <c r="W346" s="183" t="s">
        <v>35</v>
      </c>
      <c r="X346" s="183" t="s">
        <v>35</v>
      </c>
      <c r="Y346" s="183" t="s">
        <v>35</v>
      </c>
      <c r="Z346" s="174" t="s">
        <v>707</v>
      </c>
      <c r="AA346" s="183" t="s">
        <v>35</v>
      </c>
      <c r="AB346" s="183" t="s">
        <v>35</v>
      </c>
      <c r="AC346" s="183" t="s">
        <v>35</v>
      </c>
      <c r="AD346" s="183" t="s">
        <v>35</v>
      </c>
      <c r="AE346" s="183" t="s">
        <v>35</v>
      </c>
      <c r="AF346" s="183" t="s">
        <v>35</v>
      </c>
      <c r="AG346" s="183" t="s">
        <v>35</v>
      </c>
      <c r="AH346" s="183" t="s">
        <v>35</v>
      </c>
      <c r="AI346" s="183" t="s">
        <v>35</v>
      </c>
      <c r="AJ346" s="183" t="s">
        <v>35</v>
      </c>
      <c r="AK346" s="183" t="s">
        <v>35</v>
      </c>
      <c r="AL346" s="183" t="s">
        <v>35</v>
      </c>
      <c r="AM346" s="183" t="s">
        <v>35</v>
      </c>
      <c r="AN346" s="183" t="s">
        <v>35</v>
      </c>
      <c r="AO346" s="183" t="s">
        <v>35</v>
      </c>
      <c r="AP346" s="183" t="s">
        <v>35</v>
      </c>
      <c r="AQ346" s="183" t="s">
        <v>35</v>
      </c>
      <c r="AR346" s="183" t="s">
        <v>35</v>
      </c>
      <c r="AS346" s="183" t="s">
        <v>35</v>
      </c>
      <c r="AT346" s="183" t="s">
        <v>35</v>
      </c>
      <c r="AU346" s="183" t="s">
        <v>35</v>
      </c>
      <c r="AV346" s="183" t="s">
        <v>35</v>
      </c>
      <c r="AW346" s="183" t="s">
        <v>35</v>
      </c>
      <c r="AX346" s="183" t="s">
        <v>35</v>
      </c>
      <c r="AY346" s="183" t="s">
        <v>35</v>
      </c>
      <c r="AZ346" s="183" t="s">
        <v>35</v>
      </c>
      <c r="BA346" s="183" t="s">
        <v>35</v>
      </c>
      <c r="BB346" s="183" t="s">
        <v>35</v>
      </c>
      <c r="BC346" s="183" t="s">
        <v>35</v>
      </c>
      <c r="BD346" s="183" t="s">
        <v>35</v>
      </c>
      <c r="BE346" s="183" t="s">
        <v>35</v>
      </c>
      <c r="BF346" s="183" t="s">
        <v>35</v>
      </c>
      <c r="BG346" s="183" t="s">
        <v>35</v>
      </c>
      <c r="BH346" s="175"/>
      <c r="BI346" s="175"/>
      <c r="BJ346" s="175"/>
      <c r="BK346" s="175"/>
    </row>
    <row r="347" spans="1:63" s="16" customFormat="1" ht="13" thickBot="1" x14ac:dyDescent="0.4">
      <c r="E347" s="3"/>
      <c r="F347" s="3"/>
      <c r="G347" s="3"/>
      <c r="H347" s="3"/>
      <c r="I347" s="3"/>
      <c r="J347" s="3"/>
      <c r="K347" s="3"/>
      <c r="L347" s="3"/>
      <c r="M347" s="3"/>
      <c r="S347" s="174"/>
      <c r="T347" s="174"/>
      <c r="U347" s="174"/>
      <c r="V347" s="174"/>
      <c r="W347" s="174"/>
      <c r="X347" s="174"/>
      <c r="Y347" s="174"/>
      <c r="Z347" s="174"/>
      <c r="AA347" s="174"/>
      <c r="AB347" s="174"/>
      <c r="AC347" s="174"/>
      <c r="AD347" s="174"/>
      <c r="AE347" s="174"/>
      <c r="AF347" s="174"/>
      <c r="AG347" s="174"/>
      <c r="AH347" s="174"/>
      <c r="AI347" s="174"/>
      <c r="AJ347" s="174"/>
      <c r="AK347" s="174"/>
      <c r="AL347" s="174"/>
      <c r="AM347" s="174"/>
      <c r="AN347" s="174"/>
      <c r="AO347" s="174"/>
      <c r="AP347" s="174"/>
      <c r="AQ347" s="174"/>
      <c r="AR347" s="174"/>
      <c r="AS347" s="174"/>
      <c r="AT347" s="174"/>
      <c r="AU347" s="174"/>
      <c r="AV347" s="174"/>
      <c r="AW347" s="174"/>
      <c r="AX347" s="174"/>
      <c r="AY347" s="174"/>
      <c r="AZ347" s="174"/>
      <c r="BA347" s="174"/>
      <c r="BB347" s="174"/>
      <c r="BC347" s="174"/>
      <c r="BD347" s="174"/>
      <c r="BE347" s="174"/>
      <c r="BF347" s="174"/>
      <c r="BG347" s="174"/>
      <c r="BH347" s="174"/>
      <c r="BI347" s="174"/>
      <c r="BJ347" s="174"/>
      <c r="BK347" s="174"/>
    </row>
    <row r="348" spans="1:63" ht="25" x14ac:dyDescent="0.35">
      <c r="A348" s="205" t="s">
        <v>544</v>
      </c>
      <c r="B348" s="64" t="s">
        <v>545</v>
      </c>
      <c r="C348" s="134" t="s">
        <v>546</v>
      </c>
      <c r="D348" s="135"/>
      <c r="E348" s="216">
        <v>13825000</v>
      </c>
      <c r="F348" s="136">
        <v>44774</v>
      </c>
      <c r="G348" s="216">
        <v>18811000</v>
      </c>
      <c r="H348" s="136">
        <v>44774</v>
      </c>
      <c r="I348" s="216">
        <v>16816509.509999998</v>
      </c>
      <c r="J348" s="136">
        <v>45292</v>
      </c>
      <c r="K348" s="209">
        <f>IF(E348&gt;0,(I348/E348)-1," ")</f>
        <v>0.2163840513562385</v>
      </c>
      <c r="L348" s="209">
        <f>IF(G348&gt;0,(I348/G348)-1," ")</f>
        <v>-0.10602788209026648</v>
      </c>
      <c r="M348" s="218" t="s">
        <v>547</v>
      </c>
      <c r="O348" s="251"/>
      <c r="P348" s="251">
        <v>59</v>
      </c>
      <c r="Q348" s="251"/>
      <c r="S348" s="197" t="s">
        <v>33</v>
      </c>
      <c r="T348" s="194" t="s">
        <v>35</v>
      </c>
      <c r="U348" s="194" t="s">
        <v>35</v>
      </c>
      <c r="V348" s="194" t="s">
        <v>35</v>
      </c>
      <c r="W348" s="194" t="s">
        <v>35</v>
      </c>
      <c r="X348" s="197" t="s">
        <v>719</v>
      </c>
      <c r="Y348" s="194" t="s">
        <v>35</v>
      </c>
      <c r="Z348" s="194" t="s">
        <v>35</v>
      </c>
      <c r="AA348" s="194" t="s">
        <v>35</v>
      </c>
      <c r="AB348" s="194" t="s">
        <v>35</v>
      </c>
      <c r="AC348" s="194" t="s">
        <v>35</v>
      </c>
      <c r="AD348" s="194" t="s">
        <v>35</v>
      </c>
      <c r="AE348" s="194" t="s">
        <v>35</v>
      </c>
      <c r="AF348" s="194" t="s">
        <v>35</v>
      </c>
      <c r="AG348" s="194" t="s">
        <v>35</v>
      </c>
      <c r="AH348" s="194" t="s">
        <v>35</v>
      </c>
      <c r="AI348" s="194" t="s">
        <v>35</v>
      </c>
      <c r="AJ348" s="194" t="s">
        <v>35</v>
      </c>
      <c r="AK348" s="194" t="s">
        <v>35</v>
      </c>
      <c r="AL348" s="194" t="s">
        <v>35</v>
      </c>
      <c r="AM348" s="194" t="s">
        <v>35</v>
      </c>
      <c r="AN348" s="194" t="s">
        <v>35</v>
      </c>
      <c r="AO348" s="194" t="s">
        <v>35</v>
      </c>
      <c r="AP348" s="194" t="s">
        <v>35</v>
      </c>
      <c r="AQ348" s="194" t="s">
        <v>35</v>
      </c>
      <c r="AR348" s="194" t="s">
        <v>35</v>
      </c>
      <c r="AS348" s="194" t="s">
        <v>35</v>
      </c>
      <c r="AT348" s="194" t="s">
        <v>35</v>
      </c>
      <c r="AU348" s="194" t="s">
        <v>35</v>
      </c>
      <c r="AV348" s="194" t="s">
        <v>35</v>
      </c>
      <c r="AW348" s="194" t="s">
        <v>35</v>
      </c>
      <c r="AX348" s="194" t="s">
        <v>35</v>
      </c>
      <c r="AY348" s="194" t="s">
        <v>35</v>
      </c>
      <c r="AZ348" s="194" t="s">
        <v>35</v>
      </c>
      <c r="BA348" s="194" t="s">
        <v>35</v>
      </c>
      <c r="BB348" s="194" t="s">
        <v>35</v>
      </c>
      <c r="BC348" s="194" t="s">
        <v>35</v>
      </c>
      <c r="BD348" s="194" t="s">
        <v>35</v>
      </c>
      <c r="BE348" s="194" t="s">
        <v>35</v>
      </c>
      <c r="BF348" s="194" t="s">
        <v>35</v>
      </c>
      <c r="BG348" s="194" t="s">
        <v>35</v>
      </c>
      <c r="BH348" s="194"/>
      <c r="BI348" s="194"/>
      <c r="BJ348" s="194"/>
      <c r="BK348" s="194"/>
    </row>
    <row r="349" spans="1:63" ht="108.5" customHeight="1" thickBot="1" x14ac:dyDescent="0.4">
      <c r="A349" s="234"/>
      <c r="B349" s="17" t="s">
        <v>545</v>
      </c>
      <c r="C349" s="131" t="s">
        <v>548</v>
      </c>
      <c r="D349" s="132"/>
      <c r="E349" s="217"/>
      <c r="F349" s="133">
        <v>44682</v>
      </c>
      <c r="G349" s="217"/>
      <c r="H349" s="133">
        <v>44805</v>
      </c>
      <c r="I349" s="217"/>
      <c r="J349" s="133">
        <v>45261</v>
      </c>
      <c r="K349" s="211" t="str">
        <f>IF(E349&gt;0,(I349/E349)-1," ")</f>
        <v xml:space="preserve"> </v>
      </c>
      <c r="L349" s="211" t="str">
        <f>IF(G349&gt;0,(I349/G349)-1," ")</f>
        <v xml:space="preserve"> </v>
      </c>
      <c r="M349" s="220"/>
      <c r="O349" s="264"/>
      <c r="P349" s="264"/>
      <c r="Q349" s="264"/>
      <c r="S349" s="199"/>
      <c r="T349" s="195"/>
      <c r="U349" s="195"/>
      <c r="V349" s="195"/>
      <c r="W349" s="195"/>
      <c r="X349" s="199"/>
      <c r="Y349" s="195"/>
      <c r="Z349" s="195"/>
      <c r="AA349" s="195"/>
      <c r="AB349" s="195"/>
      <c r="AC349" s="195"/>
      <c r="AD349" s="195"/>
      <c r="AE349" s="195"/>
      <c r="AF349" s="195"/>
      <c r="AG349" s="195"/>
      <c r="AH349" s="195"/>
      <c r="AI349" s="195"/>
      <c r="AJ349" s="195"/>
      <c r="AK349" s="195"/>
      <c r="AL349" s="195"/>
      <c r="AM349" s="195"/>
      <c r="AN349" s="195"/>
      <c r="AO349" s="195"/>
      <c r="AP349" s="195"/>
      <c r="AQ349" s="195"/>
      <c r="AR349" s="195"/>
      <c r="AS349" s="195"/>
      <c r="AT349" s="195"/>
      <c r="AU349" s="195"/>
      <c r="AV349" s="195"/>
      <c r="AW349" s="195"/>
      <c r="AX349" s="195"/>
      <c r="AY349" s="195"/>
      <c r="AZ349" s="195"/>
      <c r="BA349" s="195"/>
      <c r="BB349" s="195"/>
      <c r="BC349" s="195"/>
      <c r="BD349" s="195"/>
      <c r="BE349" s="195"/>
      <c r="BF349" s="195"/>
      <c r="BG349" s="195"/>
      <c r="BH349" s="195"/>
      <c r="BI349" s="195"/>
      <c r="BJ349" s="195"/>
      <c r="BK349" s="195"/>
    </row>
    <row r="350" spans="1:63" s="16" customFormat="1" ht="13" thickBot="1" x14ac:dyDescent="0.4">
      <c r="E350" s="3"/>
      <c r="F350" s="3"/>
      <c r="G350" s="3"/>
      <c r="H350" s="3"/>
      <c r="I350" s="3"/>
      <c r="J350" s="3"/>
      <c r="K350" s="3"/>
      <c r="L350" s="3"/>
      <c r="M350" s="3"/>
      <c r="S350" s="174"/>
      <c r="T350" s="174"/>
      <c r="U350" s="174"/>
      <c r="V350" s="174"/>
      <c r="W350" s="174"/>
      <c r="X350" s="174"/>
      <c r="Y350" s="174"/>
      <c r="Z350" s="174"/>
      <c r="AA350" s="174"/>
      <c r="AB350" s="174"/>
      <c r="AC350" s="174"/>
      <c r="AD350" s="174"/>
      <c r="AE350" s="174"/>
      <c r="AF350" s="174"/>
      <c r="AG350" s="174"/>
      <c r="AH350" s="174"/>
      <c r="AI350" s="174"/>
      <c r="AJ350" s="174"/>
      <c r="AK350" s="174"/>
      <c r="AL350" s="174"/>
      <c r="AM350" s="174"/>
      <c r="AN350" s="174"/>
      <c r="AO350" s="174"/>
      <c r="AP350" s="174"/>
      <c r="AQ350" s="174"/>
      <c r="AR350" s="174"/>
      <c r="AS350" s="174"/>
      <c r="AT350" s="174"/>
      <c r="AU350" s="174"/>
      <c r="AV350" s="174"/>
      <c r="AW350" s="174"/>
      <c r="AX350" s="174"/>
      <c r="AY350" s="174"/>
      <c r="AZ350" s="174"/>
      <c r="BA350" s="174"/>
      <c r="BB350" s="174"/>
      <c r="BC350" s="174"/>
      <c r="BD350" s="174"/>
      <c r="BE350" s="174"/>
      <c r="BF350" s="174"/>
      <c r="BG350" s="174"/>
      <c r="BH350" s="174"/>
      <c r="BI350" s="174"/>
      <c r="BJ350" s="174"/>
      <c r="BK350" s="174"/>
    </row>
    <row r="351" spans="1:63" x14ac:dyDescent="0.35">
      <c r="A351" s="231" t="s">
        <v>549</v>
      </c>
      <c r="B351" s="124" t="s">
        <v>550</v>
      </c>
      <c r="C351" s="124" t="s">
        <v>551</v>
      </c>
      <c r="D351" s="125" t="s">
        <v>235</v>
      </c>
      <c r="E351" s="228">
        <v>16690000</v>
      </c>
      <c r="F351" s="126">
        <v>43556</v>
      </c>
      <c r="G351" s="228">
        <v>20892000</v>
      </c>
      <c r="H351" s="126">
        <v>43678</v>
      </c>
      <c r="I351" s="228">
        <v>20483306.659999996</v>
      </c>
      <c r="J351" s="126">
        <v>44013</v>
      </c>
      <c r="K351" s="209">
        <f t="shared" ref="K351:K356" si="9">IF(E351&gt;0,(I351/E351)-1," ")</f>
        <v>0.22728020730976617</v>
      </c>
      <c r="L351" s="209">
        <f t="shared" ref="L351:L356" si="10">IF(G351&gt;0,(I351/G351)-1," ")</f>
        <v>-1.9562193183993992E-2</v>
      </c>
      <c r="M351" s="218" t="s">
        <v>552</v>
      </c>
      <c r="O351" s="253"/>
      <c r="P351" s="253">
        <v>60</v>
      </c>
      <c r="Q351" s="253"/>
      <c r="S351" s="197" t="s">
        <v>33</v>
      </c>
      <c r="T351" s="197" t="s">
        <v>725</v>
      </c>
      <c r="U351" s="197" t="s">
        <v>726</v>
      </c>
      <c r="V351" s="194" t="s">
        <v>35</v>
      </c>
      <c r="W351" s="194" t="s">
        <v>35</v>
      </c>
      <c r="X351" s="197" t="s">
        <v>721</v>
      </c>
      <c r="Y351" s="194" t="s">
        <v>35</v>
      </c>
      <c r="Z351" s="194" t="s">
        <v>35</v>
      </c>
      <c r="AA351" s="194" t="s">
        <v>35</v>
      </c>
      <c r="AB351" s="194" t="s">
        <v>35</v>
      </c>
      <c r="AC351" s="194" t="s">
        <v>35</v>
      </c>
      <c r="AD351" s="194" t="s">
        <v>35</v>
      </c>
      <c r="AE351" s="194" t="s">
        <v>35</v>
      </c>
      <c r="AF351" s="194" t="s">
        <v>35</v>
      </c>
      <c r="AG351" s="194" t="s">
        <v>35</v>
      </c>
      <c r="AH351" s="194" t="s">
        <v>35</v>
      </c>
      <c r="AI351" s="194" t="s">
        <v>35</v>
      </c>
      <c r="AJ351" s="194" t="s">
        <v>35</v>
      </c>
      <c r="AK351" s="194" t="s">
        <v>35</v>
      </c>
      <c r="AL351" s="194" t="s">
        <v>35</v>
      </c>
      <c r="AM351" s="194" t="s">
        <v>35</v>
      </c>
      <c r="AN351" s="194" t="s">
        <v>35</v>
      </c>
      <c r="AO351" s="194" t="s">
        <v>35</v>
      </c>
      <c r="AP351" s="194" t="s">
        <v>35</v>
      </c>
      <c r="AQ351" s="194" t="s">
        <v>35</v>
      </c>
      <c r="AR351" s="194" t="s">
        <v>35</v>
      </c>
      <c r="AS351" s="194" t="s">
        <v>35</v>
      </c>
      <c r="AT351" s="194" t="s">
        <v>35</v>
      </c>
      <c r="AU351" s="194" t="s">
        <v>35</v>
      </c>
      <c r="AV351" s="194" t="s">
        <v>35</v>
      </c>
      <c r="AW351" s="194" t="s">
        <v>35</v>
      </c>
      <c r="AX351" s="194" t="s">
        <v>35</v>
      </c>
      <c r="AY351" s="194" t="s">
        <v>35</v>
      </c>
      <c r="AZ351" s="194" t="s">
        <v>35</v>
      </c>
      <c r="BA351" s="194" t="s">
        <v>35</v>
      </c>
      <c r="BB351" s="194" t="s">
        <v>35</v>
      </c>
      <c r="BC351" s="194" t="s">
        <v>35</v>
      </c>
      <c r="BD351" s="194" t="s">
        <v>35</v>
      </c>
      <c r="BE351" s="194" t="s">
        <v>35</v>
      </c>
      <c r="BF351" s="194" t="s">
        <v>35</v>
      </c>
      <c r="BG351" s="194" t="s">
        <v>35</v>
      </c>
      <c r="BH351" s="194"/>
      <c r="BI351" s="194"/>
      <c r="BJ351" s="194"/>
      <c r="BK351" s="194"/>
    </row>
    <row r="352" spans="1:63" x14ac:dyDescent="0.35">
      <c r="A352" s="232"/>
      <c r="B352" s="43" t="s">
        <v>550</v>
      </c>
      <c r="C352" s="43" t="s">
        <v>553</v>
      </c>
      <c r="D352" s="44" t="s">
        <v>235</v>
      </c>
      <c r="E352" s="229"/>
      <c r="F352" s="45">
        <v>43556</v>
      </c>
      <c r="G352" s="229"/>
      <c r="H352" s="45">
        <v>43739</v>
      </c>
      <c r="I352" s="229"/>
      <c r="J352" s="45">
        <v>43952</v>
      </c>
      <c r="K352" s="210" t="str">
        <f t="shared" si="9"/>
        <v xml:space="preserve"> </v>
      </c>
      <c r="L352" s="210" t="str">
        <f t="shared" si="10"/>
        <v xml:space="preserve"> </v>
      </c>
      <c r="M352" s="219"/>
      <c r="O352" s="262"/>
      <c r="P352" s="262"/>
      <c r="Q352" s="262"/>
      <c r="S352" s="198"/>
      <c r="T352" s="198"/>
      <c r="U352" s="198"/>
      <c r="V352" s="196"/>
      <c r="W352" s="196"/>
      <c r="X352" s="198"/>
      <c r="Y352" s="196"/>
      <c r="Z352" s="196"/>
      <c r="AA352" s="196"/>
      <c r="AB352" s="196"/>
      <c r="AC352" s="196"/>
      <c r="AD352" s="196"/>
      <c r="AE352" s="196"/>
      <c r="AF352" s="196"/>
      <c r="AG352" s="196"/>
      <c r="AH352" s="196"/>
      <c r="AI352" s="196"/>
      <c r="AJ352" s="196"/>
      <c r="AK352" s="196"/>
      <c r="AL352" s="196"/>
      <c r="AM352" s="196"/>
      <c r="AN352" s="196"/>
      <c r="AO352" s="196"/>
      <c r="AP352" s="196"/>
      <c r="AQ352" s="196"/>
      <c r="AR352" s="196"/>
      <c r="AS352" s="196"/>
      <c r="AT352" s="196"/>
      <c r="AU352" s="196"/>
      <c r="AV352" s="196"/>
      <c r="AW352" s="196"/>
      <c r="AX352" s="196"/>
      <c r="AY352" s="196"/>
      <c r="AZ352" s="196"/>
      <c r="BA352" s="196"/>
      <c r="BB352" s="196"/>
      <c r="BC352" s="196"/>
      <c r="BD352" s="196"/>
      <c r="BE352" s="196"/>
      <c r="BF352" s="196"/>
      <c r="BG352" s="196"/>
      <c r="BH352" s="196"/>
      <c r="BI352" s="196"/>
      <c r="BJ352" s="196"/>
      <c r="BK352" s="196"/>
    </row>
    <row r="353" spans="1:63" ht="25" x14ac:dyDescent="0.35">
      <c r="A353" s="232"/>
      <c r="B353" s="10" t="s">
        <v>550</v>
      </c>
      <c r="C353" s="10" t="s">
        <v>554</v>
      </c>
      <c r="D353" s="12"/>
      <c r="E353" s="229"/>
      <c r="F353" s="11">
        <v>44287</v>
      </c>
      <c r="G353" s="229"/>
      <c r="H353" s="11">
        <v>44440</v>
      </c>
      <c r="I353" s="229"/>
      <c r="J353" s="11">
        <v>44896</v>
      </c>
      <c r="K353" s="210" t="str">
        <f t="shared" si="9"/>
        <v xml:space="preserve"> </v>
      </c>
      <c r="L353" s="210" t="str">
        <f t="shared" si="10"/>
        <v xml:space="preserve"> </v>
      </c>
      <c r="M353" s="219"/>
      <c r="O353" s="262"/>
      <c r="P353" s="262"/>
      <c r="Q353" s="262"/>
      <c r="S353" s="198"/>
      <c r="T353" s="198"/>
      <c r="U353" s="198"/>
      <c r="V353" s="196"/>
      <c r="W353" s="196"/>
      <c r="X353" s="198"/>
      <c r="Y353" s="196"/>
      <c r="Z353" s="196"/>
      <c r="AA353" s="196"/>
      <c r="AB353" s="196"/>
      <c r="AC353" s="196"/>
      <c r="AD353" s="196"/>
      <c r="AE353" s="196"/>
      <c r="AF353" s="196"/>
      <c r="AG353" s="196"/>
      <c r="AH353" s="196"/>
      <c r="AI353" s="196"/>
      <c r="AJ353" s="196"/>
      <c r="AK353" s="196"/>
      <c r="AL353" s="196"/>
      <c r="AM353" s="196"/>
      <c r="AN353" s="196"/>
      <c r="AO353" s="196"/>
      <c r="AP353" s="196"/>
      <c r="AQ353" s="196"/>
      <c r="AR353" s="196"/>
      <c r="AS353" s="196"/>
      <c r="AT353" s="196"/>
      <c r="AU353" s="196"/>
      <c r="AV353" s="196"/>
      <c r="AW353" s="196"/>
      <c r="AX353" s="196"/>
      <c r="AY353" s="196"/>
      <c r="AZ353" s="196"/>
      <c r="BA353" s="196"/>
      <c r="BB353" s="196"/>
      <c r="BC353" s="196"/>
      <c r="BD353" s="196"/>
      <c r="BE353" s="196"/>
      <c r="BF353" s="196"/>
      <c r="BG353" s="196"/>
      <c r="BH353" s="196"/>
      <c r="BI353" s="196"/>
      <c r="BJ353" s="196"/>
      <c r="BK353" s="196"/>
    </row>
    <row r="354" spans="1:63" ht="25" x14ac:dyDescent="0.35">
      <c r="A354" s="232"/>
      <c r="B354" s="10" t="s">
        <v>550</v>
      </c>
      <c r="C354" s="10" t="s">
        <v>555</v>
      </c>
      <c r="D354" s="12"/>
      <c r="E354" s="229"/>
      <c r="F354" s="11">
        <v>44470</v>
      </c>
      <c r="G354" s="229"/>
      <c r="H354" s="11">
        <v>44531</v>
      </c>
      <c r="I354" s="229"/>
      <c r="J354" s="11">
        <v>45078</v>
      </c>
      <c r="K354" s="210" t="str">
        <f t="shared" si="9"/>
        <v xml:space="preserve"> </v>
      </c>
      <c r="L354" s="210" t="str">
        <f t="shared" si="10"/>
        <v xml:space="preserve"> </v>
      </c>
      <c r="M354" s="219"/>
      <c r="O354" s="262"/>
      <c r="P354" s="262"/>
      <c r="Q354" s="262"/>
      <c r="S354" s="198"/>
      <c r="T354" s="198"/>
      <c r="U354" s="198"/>
      <c r="V354" s="196"/>
      <c r="W354" s="196"/>
      <c r="X354" s="198"/>
      <c r="Y354" s="196"/>
      <c r="Z354" s="196"/>
      <c r="AA354" s="196"/>
      <c r="AB354" s="196"/>
      <c r="AC354" s="196"/>
      <c r="AD354" s="196"/>
      <c r="AE354" s="196"/>
      <c r="AF354" s="196"/>
      <c r="AG354" s="196"/>
      <c r="AH354" s="196"/>
      <c r="AI354" s="196"/>
      <c r="AJ354" s="196"/>
      <c r="AK354" s="196"/>
      <c r="AL354" s="196"/>
      <c r="AM354" s="196"/>
      <c r="AN354" s="196"/>
      <c r="AO354" s="196"/>
      <c r="AP354" s="196"/>
      <c r="AQ354" s="196"/>
      <c r="AR354" s="196"/>
      <c r="AS354" s="196"/>
      <c r="AT354" s="196"/>
      <c r="AU354" s="196"/>
      <c r="AV354" s="196"/>
      <c r="AW354" s="196"/>
      <c r="AX354" s="196"/>
      <c r="AY354" s="196"/>
      <c r="AZ354" s="196"/>
      <c r="BA354" s="196"/>
      <c r="BB354" s="196"/>
      <c r="BC354" s="196"/>
      <c r="BD354" s="196"/>
      <c r="BE354" s="196"/>
      <c r="BF354" s="196"/>
      <c r="BG354" s="196"/>
      <c r="BH354" s="196"/>
      <c r="BI354" s="196"/>
      <c r="BJ354" s="196"/>
      <c r="BK354" s="196"/>
    </row>
    <row r="355" spans="1:63" ht="25" x14ac:dyDescent="0.35">
      <c r="A355" s="232"/>
      <c r="B355" s="10" t="s">
        <v>550</v>
      </c>
      <c r="C355" s="10" t="s">
        <v>556</v>
      </c>
      <c r="D355" s="12"/>
      <c r="E355" s="229"/>
      <c r="F355" s="11">
        <v>44470</v>
      </c>
      <c r="G355" s="229"/>
      <c r="H355" s="11">
        <v>44531</v>
      </c>
      <c r="I355" s="229"/>
      <c r="J355" s="11">
        <v>45078</v>
      </c>
      <c r="K355" s="210" t="str">
        <f t="shared" si="9"/>
        <v xml:space="preserve"> </v>
      </c>
      <c r="L355" s="210" t="str">
        <f t="shared" si="10"/>
        <v xml:space="preserve"> </v>
      </c>
      <c r="M355" s="219"/>
      <c r="O355" s="262"/>
      <c r="P355" s="262"/>
      <c r="Q355" s="262"/>
      <c r="S355" s="198"/>
      <c r="T355" s="198"/>
      <c r="U355" s="198"/>
      <c r="V355" s="196"/>
      <c r="W355" s="196"/>
      <c r="X355" s="198"/>
      <c r="Y355" s="196"/>
      <c r="Z355" s="196"/>
      <c r="AA355" s="196"/>
      <c r="AB355" s="196"/>
      <c r="AC355" s="196"/>
      <c r="AD355" s="196"/>
      <c r="AE355" s="196"/>
      <c r="AF355" s="196"/>
      <c r="AG355" s="196"/>
      <c r="AH355" s="196"/>
      <c r="AI355" s="196"/>
      <c r="AJ355" s="196"/>
      <c r="AK355" s="196"/>
      <c r="AL355" s="196"/>
      <c r="AM355" s="196"/>
      <c r="AN355" s="196"/>
      <c r="AO355" s="196"/>
      <c r="AP355" s="196"/>
      <c r="AQ355" s="196"/>
      <c r="AR355" s="196"/>
      <c r="AS355" s="196"/>
      <c r="AT355" s="196"/>
      <c r="AU355" s="196"/>
      <c r="AV355" s="196"/>
      <c r="AW355" s="196"/>
      <c r="AX355" s="196"/>
      <c r="AY355" s="196"/>
      <c r="AZ355" s="196"/>
      <c r="BA355" s="196"/>
      <c r="BB355" s="196"/>
      <c r="BC355" s="196"/>
      <c r="BD355" s="196"/>
      <c r="BE355" s="196"/>
      <c r="BF355" s="196"/>
      <c r="BG355" s="196"/>
      <c r="BH355" s="196"/>
      <c r="BI355" s="196"/>
      <c r="BJ355" s="196"/>
      <c r="BK355" s="196"/>
    </row>
    <row r="356" spans="1:63" ht="128.5" customHeight="1" thickBot="1" x14ac:dyDescent="0.4">
      <c r="A356" s="233"/>
      <c r="B356" s="17" t="s">
        <v>550</v>
      </c>
      <c r="C356" s="17" t="s">
        <v>557</v>
      </c>
      <c r="D356" s="77"/>
      <c r="E356" s="230"/>
      <c r="F356" s="15">
        <v>44470</v>
      </c>
      <c r="G356" s="230"/>
      <c r="H356" s="15">
        <v>44562</v>
      </c>
      <c r="I356" s="230"/>
      <c r="J356" s="15">
        <v>45078</v>
      </c>
      <c r="K356" s="211" t="str">
        <f t="shared" si="9"/>
        <v xml:space="preserve"> </v>
      </c>
      <c r="L356" s="211" t="str">
        <f t="shared" si="10"/>
        <v xml:space="preserve"> </v>
      </c>
      <c r="M356" s="220"/>
      <c r="O356" s="254"/>
      <c r="P356" s="254"/>
      <c r="Q356" s="254"/>
      <c r="S356" s="199"/>
      <c r="T356" s="199"/>
      <c r="U356" s="199"/>
      <c r="V356" s="195"/>
      <c r="W356" s="195"/>
      <c r="X356" s="199"/>
      <c r="Y356" s="195"/>
      <c r="Z356" s="195"/>
      <c r="AA356" s="195"/>
      <c r="AB356" s="195"/>
      <c r="AC356" s="195"/>
      <c r="AD356" s="195"/>
      <c r="AE356" s="195"/>
      <c r="AF356" s="195"/>
      <c r="AG356" s="195"/>
      <c r="AH356" s="195"/>
      <c r="AI356" s="195"/>
      <c r="AJ356" s="195"/>
      <c r="AK356" s="195"/>
      <c r="AL356" s="195"/>
      <c r="AM356" s="195"/>
      <c r="AN356" s="195"/>
      <c r="AO356" s="195"/>
      <c r="AP356" s="195"/>
      <c r="AQ356" s="195"/>
      <c r="AR356" s="195"/>
      <c r="AS356" s="195"/>
      <c r="AT356" s="195"/>
      <c r="AU356" s="195"/>
      <c r="AV356" s="195"/>
      <c r="AW356" s="195"/>
      <c r="AX356" s="195"/>
      <c r="AY356" s="195"/>
      <c r="AZ356" s="195"/>
      <c r="BA356" s="195"/>
      <c r="BB356" s="195"/>
      <c r="BC356" s="195"/>
      <c r="BD356" s="195"/>
      <c r="BE356" s="195"/>
      <c r="BF356" s="195"/>
      <c r="BG356" s="195"/>
      <c r="BH356" s="195"/>
      <c r="BI356" s="195"/>
      <c r="BJ356" s="195"/>
      <c r="BK356" s="195"/>
    </row>
    <row r="357" spans="1:63" s="16" customFormat="1" ht="13" thickBot="1" x14ac:dyDescent="0.4">
      <c r="E357" s="3"/>
      <c r="F357" s="3"/>
      <c r="G357" s="3"/>
      <c r="H357" s="3"/>
      <c r="I357" s="3"/>
      <c r="J357" s="3"/>
      <c r="K357" s="3"/>
      <c r="L357" s="3"/>
      <c r="M357" s="3"/>
      <c r="S357" s="174"/>
      <c r="T357" s="174"/>
      <c r="U357" s="174"/>
      <c r="V357" s="174"/>
      <c r="W357" s="174"/>
      <c r="X357" s="174"/>
      <c r="Y357" s="174"/>
      <c r="Z357" s="174"/>
      <c r="AA357" s="174"/>
      <c r="AB357" s="174"/>
      <c r="AC357" s="174"/>
      <c r="AD357" s="174"/>
      <c r="AE357" s="174"/>
      <c r="AF357" s="174"/>
      <c r="AG357" s="174"/>
      <c r="AH357" s="174"/>
      <c r="AI357" s="174"/>
      <c r="AJ357" s="174"/>
      <c r="AK357" s="174"/>
      <c r="AL357" s="174"/>
      <c r="AM357" s="174"/>
      <c r="AN357" s="174"/>
      <c r="AO357" s="174"/>
      <c r="AP357" s="174"/>
      <c r="AQ357" s="174"/>
      <c r="AR357" s="174"/>
      <c r="AS357" s="174"/>
      <c r="AT357" s="174"/>
      <c r="AU357" s="174"/>
      <c r="AV357" s="174"/>
      <c r="AW357" s="174"/>
      <c r="AX357" s="174"/>
      <c r="AY357" s="174"/>
      <c r="AZ357" s="174"/>
      <c r="BA357" s="174"/>
      <c r="BB357" s="174"/>
      <c r="BC357" s="174"/>
      <c r="BD357" s="174"/>
      <c r="BE357" s="174"/>
      <c r="BF357" s="174"/>
      <c r="BG357" s="174"/>
      <c r="BH357" s="174"/>
      <c r="BI357" s="174"/>
      <c r="BJ357" s="174"/>
      <c r="BK357" s="174"/>
    </row>
    <row r="358" spans="1:63" ht="25" x14ac:dyDescent="0.35">
      <c r="A358" s="224" t="s">
        <v>558</v>
      </c>
      <c r="B358" s="8" t="s">
        <v>559</v>
      </c>
      <c r="C358" s="8" t="s">
        <v>560</v>
      </c>
      <c r="D358" s="76"/>
      <c r="E358" s="212">
        <v>25061000</v>
      </c>
      <c r="F358" s="9">
        <v>44501</v>
      </c>
      <c r="G358" s="212">
        <v>48342000</v>
      </c>
      <c r="H358" s="9">
        <v>44621</v>
      </c>
      <c r="I358" s="212">
        <v>36396321.57</v>
      </c>
      <c r="J358" s="136">
        <v>45261</v>
      </c>
      <c r="K358" s="209">
        <f>IF(E358&gt;0,(I358/E358)-1," ")</f>
        <v>0.45230922828298947</v>
      </c>
      <c r="L358" s="209">
        <f>IF(G358&gt;0,(I358/G358)-1," ")</f>
        <v>-0.24710765855777583</v>
      </c>
      <c r="M358" s="218" t="s">
        <v>561</v>
      </c>
      <c r="O358" s="235"/>
      <c r="P358" s="235">
        <v>61</v>
      </c>
      <c r="Q358" s="235"/>
      <c r="S358" s="197" t="s">
        <v>33</v>
      </c>
      <c r="T358" s="194" t="s">
        <v>35</v>
      </c>
      <c r="U358" s="194" t="s">
        <v>35</v>
      </c>
      <c r="V358" s="194" t="s">
        <v>35</v>
      </c>
      <c r="W358" s="194" t="s">
        <v>35</v>
      </c>
      <c r="X358" s="197" t="s">
        <v>717</v>
      </c>
      <c r="Y358" s="194" t="s">
        <v>35</v>
      </c>
      <c r="Z358" s="194" t="s">
        <v>35</v>
      </c>
      <c r="AA358" s="194" t="s">
        <v>35</v>
      </c>
      <c r="AB358" s="194" t="s">
        <v>35</v>
      </c>
      <c r="AC358" s="194" t="s">
        <v>35</v>
      </c>
      <c r="AD358" s="194" t="s">
        <v>35</v>
      </c>
      <c r="AE358" s="194" t="s">
        <v>35</v>
      </c>
      <c r="AF358" s="194" t="s">
        <v>35</v>
      </c>
      <c r="AG358" s="194" t="s">
        <v>35</v>
      </c>
      <c r="AH358" s="194" t="s">
        <v>35</v>
      </c>
      <c r="AI358" s="194" t="s">
        <v>35</v>
      </c>
      <c r="AJ358" s="194" t="s">
        <v>35</v>
      </c>
      <c r="AK358" s="194" t="s">
        <v>35</v>
      </c>
      <c r="AL358" s="194" t="s">
        <v>35</v>
      </c>
      <c r="AM358" s="194" t="s">
        <v>35</v>
      </c>
      <c r="AN358" s="194" t="s">
        <v>35</v>
      </c>
      <c r="AO358" s="194" t="s">
        <v>35</v>
      </c>
      <c r="AP358" s="194" t="s">
        <v>35</v>
      </c>
      <c r="AQ358" s="194" t="s">
        <v>35</v>
      </c>
      <c r="AR358" s="194" t="s">
        <v>35</v>
      </c>
      <c r="AS358" s="194" t="s">
        <v>35</v>
      </c>
      <c r="AT358" s="194" t="s">
        <v>35</v>
      </c>
      <c r="AU358" s="194" t="s">
        <v>35</v>
      </c>
      <c r="AV358" s="194" t="s">
        <v>35</v>
      </c>
      <c r="AW358" s="194" t="s">
        <v>35</v>
      </c>
      <c r="AX358" s="194" t="s">
        <v>35</v>
      </c>
      <c r="AY358" s="194" t="s">
        <v>35</v>
      </c>
      <c r="AZ358" s="194" t="s">
        <v>35</v>
      </c>
      <c r="BA358" s="194" t="s">
        <v>35</v>
      </c>
      <c r="BB358" s="194" t="s">
        <v>35</v>
      </c>
      <c r="BC358" s="194" t="s">
        <v>35</v>
      </c>
      <c r="BD358" s="194" t="s">
        <v>35</v>
      </c>
      <c r="BE358" s="194" t="s">
        <v>35</v>
      </c>
      <c r="BF358" s="194" t="s">
        <v>35</v>
      </c>
      <c r="BG358" s="194" t="s">
        <v>35</v>
      </c>
      <c r="BH358" s="194"/>
      <c r="BI358" s="194"/>
      <c r="BJ358" s="194"/>
      <c r="BK358" s="194"/>
    </row>
    <row r="359" spans="1:63" ht="99.5" customHeight="1" thickBot="1" x14ac:dyDescent="0.4">
      <c r="A359" s="206"/>
      <c r="B359" s="17" t="s">
        <v>559</v>
      </c>
      <c r="C359" s="17" t="s">
        <v>562</v>
      </c>
      <c r="D359" s="77"/>
      <c r="E359" s="214"/>
      <c r="F359" s="15">
        <v>44378</v>
      </c>
      <c r="G359" s="214"/>
      <c r="H359" s="15">
        <v>44445</v>
      </c>
      <c r="I359" s="214"/>
      <c r="J359" s="15">
        <v>45170</v>
      </c>
      <c r="K359" s="211" t="str">
        <f>IF(E359&gt;0,(I359/E359)-1," ")</f>
        <v xml:space="preserve"> </v>
      </c>
      <c r="L359" s="211" t="str">
        <f>IF(G359&gt;0,(I359/G359)-1," ")</f>
        <v xml:space="preserve"> </v>
      </c>
      <c r="M359" s="220"/>
      <c r="O359" s="236"/>
      <c r="P359" s="236"/>
      <c r="Q359" s="236"/>
      <c r="S359" s="199"/>
      <c r="T359" s="195"/>
      <c r="U359" s="195"/>
      <c r="V359" s="195"/>
      <c r="W359" s="195"/>
      <c r="X359" s="199"/>
      <c r="Y359" s="195"/>
      <c r="Z359" s="195"/>
      <c r="AA359" s="195"/>
      <c r="AB359" s="195"/>
      <c r="AC359" s="195"/>
      <c r="AD359" s="195"/>
      <c r="AE359" s="195"/>
      <c r="AF359" s="195"/>
      <c r="AG359" s="195"/>
      <c r="AH359" s="195"/>
      <c r="AI359" s="195"/>
      <c r="AJ359" s="195"/>
      <c r="AK359" s="195"/>
      <c r="AL359" s="195"/>
      <c r="AM359" s="195"/>
      <c r="AN359" s="195"/>
      <c r="AO359" s="195"/>
      <c r="AP359" s="195"/>
      <c r="AQ359" s="195"/>
      <c r="AR359" s="195"/>
      <c r="AS359" s="195"/>
      <c r="AT359" s="195"/>
      <c r="AU359" s="195"/>
      <c r="AV359" s="195"/>
      <c r="AW359" s="195"/>
      <c r="AX359" s="195"/>
      <c r="AY359" s="195"/>
      <c r="AZ359" s="195"/>
      <c r="BA359" s="195"/>
      <c r="BB359" s="195"/>
      <c r="BC359" s="195"/>
      <c r="BD359" s="195"/>
      <c r="BE359" s="195"/>
      <c r="BF359" s="195"/>
      <c r="BG359" s="195"/>
      <c r="BH359" s="195"/>
      <c r="BI359" s="195"/>
      <c r="BJ359" s="195"/>
      <c r="BK359" s="195"/>
    </row>
    <row r="360" spans="1:63" s="16" customFormat="1" ht="13" thickBot="1" x14ac:dyDescent="0.4">
      <c r="E360" s="3"/>
      <c r="F360" s="3"/>
      <c r="G360" s="3"/>
      <c r="H360" s="3"/>
      <c r="I360" s="3"/>
      <c r="J360" s="3"/>
      <c r="K360" s="3"/>
      <c r="L360" s="3"/>
      <c r="M360" s="3"/>
      <c r="S360" s="174"/>
      <c r="T360" s="174"/>
      <c r="U360" s="174"/>
      <c r="V360" s="174"/>
      <c r="W360" s="174"/>
      <c r="X360" s="174"/>
      <c r="Y360" s="174"/>
      <c r="Z360" s="174"/>
      <c r="AA360" s="174"/>
      <c r="AB360" s="174"/>
      <c r="AC360" s="174"/>
      <c r="AD360" s="174"/>
      <c r="AE360" s="174"/>
      <c r="AF360" s="174"/>
      <c r="AG360" s="174"/>
      <c r="AH360" s="174"/>
      <c r="AI360" s="174"/>
      <c r="AJ360" s="174"/>
      <c r="AK360" s="174"/>
      <c r="AL360" s="174"/>
      <c r="AM360" s="174"/>
      <c r="AN360" s="174"/>
      <c r="AO360" s="174"/>
      <c r="AP360" s="174"/>
      <c r="AQ360" s="174"/>
      <c r="AR360" s="174"/>
      <c r="AS360" s="174"/>
      <c r="AT360" s="174"/>
      <c r="AU360" s="174"/>
      <c r="AV360" s="174"/>
      <c r="AW360" s="174"/>
      <c r="AX360" s="174"/>
      <c r="AY360" s="174"/>
      <c r="AZ360" s="174"/>
      <c r="BA360" s="174"/>
      <c r="BB360" s="174"/>
      <c r="BC360" s="174"/>
      <c r="BD360" s="174"/>
      <c r="BE360" s="174"/>
      <c r="BF360" s="174"/>
      <c r="BG360" s="174"/>
      <c r="BH360" s="174"/>
      <c r="BI360" s="174"/>
      <c r="BJ360" s="174"/>
      <c r="BK360" s="174"/>
    </row>
    <row r="361" spans="1:63" ht="123.5" customHeight="1" thickBot="1" x14ac:dyDescent="0.4">
      <c r="A361" s="186" t="s">
        <v>563</v>
      </c>
      <c r="B361" s="19" t="s">
        <v>564</v>
      </c>
      <c r="C361" s="19" t="s">
        <v>565</v>
      </c>
      <c r="D361" s="84">
        <v>2300000</v>
      </c>
      <c r="E361" s="155">
        <v>2438000</v>
      </c>
      <c r="F361" s="22">
        <v>44228</v>
      </c>
      <c r="G361" s="155">
        <v>7420000</v>
      </c>
      <c r="H361" s="22">
        <v>44287</v>
      </c>
      <c r="I361" s="21">
        <v>4518717</v>
      </c>
      <c r="J361" s="22">
        <v>44896</v>
      </c>
      <c r="K361" s="23">
        <f>IF(E361&gt;0,(I361/E361)-1," ")</f>
        <v>0.85345242001640687</v>
      </c>
      <c r="L361" s="23">
        <f>IF(G361&gt;0,(I361/G361)-1," ")</f>
        <v>-0.3910084905660377</v>
      </c>
      <c r="M361" s="71" t="s">
        <v>566</v>
      </c>
      <c r="O361" s="18"/>
      <c r="P361" s="18">
        <v>62</v>
      </c>
      <c r="Q361" s="18"/>
      <c r="S361" s="174" t="s">
        <v>33</v>
      </c>
      <c r="T361" s="175" t="s">
        <v>35</v>
      </c>
      <c r="U361" s="174" t="s">
        <v>727</v>
      </c>
      <c r="V361" s="183" t="s">
        <v>35</v>
      </c>
      <c r="W361" s="183" t="s">
        <v>35</v>
      </c>
      <c r="X361" s="174" t="s">
        <v>718</v>
      </c>
      <c r="Y361" s="183" t="s">
        <v>35</v>
      </c>
      <c r="Z361" s="183" t="s">
        <v>35</v>
      </c>
      <c r="AA361" s="183" t="s">
        <v>35</v>
      </c>
      <c r="AB361" s="183" t="s">
        <v>35</v>
      </c>
      <c r="AC361" s="183" t="s">
        <v>35</v>
      </c>
      <c r="AD361" s="183" t="s">
        <v>35</v>
      </c>
      <c r="AE361" s="183" t="s">
        <v>35</v>
      </c>
      <c r="AF361" s="183" t="s">
        <v>35</v>
      </c>
      <c r="AG361" s="183" t="s">
        <v>35</v>
      </c>
      <c r="AH361" s="183" t="s">
        <v>35</v>
      </c>
      <c r="AI361" s="183" t="s">
        <v>35</v>
      </c>
      <c r="AJ361" s="183" t="s">
        <v>35</v>
      </c>
      <c r="AK361" s="183" t="s">
        <v>35</v>
      </c>
      <c r="AL361" s="183" t="s">
        <v>35</v>
      </c>
      <c r="AM361" s="183" t="s">
        <v>35</v>
      </c>
      <c r="AN361" s="183" t="s">
        <v>35</v>
      </c>
      <c r="AO361" s="183" t="s">
        <v>35</v>
      </c>
      <c r="AP361" s="183" t="s">
        <v>35</v>
      </c>
      <c r="AQ361" s="183" t="s">
        <v>35</v>
      </c>
      <c r="AR361" s="183" t="s">
        <v>35</v>
      </c>
      <c r="AS361" s="183" t="s">
        <v>35</v>
      </c>
      <c r="AT361" s="183" t="s">
        <v>35</v>
      </c>
      <c r="AU361" s="183" t="s">
        <v>35</v>
      </c>
      <c r="AV361" s="183" t="s">
        <v>35</v>
      </c>
      <c r="AW361" s="183" t="s">
        <v>35</v>
      </c>
      <c r="AX361" s="183" t="s">
        <v>35</v>
      </c>
      <c r="AY361" s="183" t="s">
        <v>35</v>
      </c>
      <c r="AZ361" s="183" t="s">
        <v>35</v>
      </c>
      <c r="BA361" s="183" t="s">
        <v>35</v>
      </c>
      <c r="BB361" s="183" t="s">
        <v>35</v>
      </c>
      <c r="BC361" s="183" t="s">
        <v>35</v>
      </c>
      <c r="BD361" s="183" t="s">
        <v>35</v>
      </c>
      <c r="BE361" s="183" t="s">
        <v>35</v>
      </c>
      <c r="BF361" s="183" t="s">
        <v>35</v>
      </c>
      <c r="BG361" s="183" t="s">
        <v>35</v>
      </c>
      <c r="BH361" s="175"/>
      <c r="BI361" s="175"/>
      <c r="BJ361" s="175"/>
      <c r="BK361" s="175"/>
    </row>
    <row r="362" spans="1:63" s="16" customFormat="1" ht="13" thickBot="1" x14ac:dyDescent="0.4">
      <c r="E362" s="3"/>
      <c r="F362" s="3"/>
      <c r="G362" s="3"/>
      <c r="H362" s="3"/>
      <c r="I362" s="3"/>
      <c r="J362" s="3"/>
      <c r="K362" s="3"/>
      <c r="L362" s="3"/>
      <c r="M362" s="3"/>
      <c r="S362" s="174"/>
      <c r="T362" s="174"/>
      <c r="U362" s="174"/>
      <c r="V362" s="174"/>
      <c r="W362" s="174"/>
      <c r="X362" s="174"/>
      <c r="Y362" s="174"/>
      <c r="Z362" s="174"/>
      <c r="AA362" s="174"/>
      <c r="AB362" s="174"/>
      <c r="AC362" s="174"/>
      <c r="AD362" s="174"/>
      <c r="AE362" s="174"/>
      <c r="AF362" s="174"/>
      <c r="AG362" s="174"/>
      <c r="AH362" s="174"/>
      <c r="AI362" s="174"/>
      <c r="AJ362" s="174"/>
      <c r="AK362" s="174"/>
      <c r="AL362" s="174"/>
      <c r="AM362" s="174"/>
      <c r="AN362" s="174"/>
      <c r="AO362" s="174"/>
      <c r="AP362" s="174"/>
      <c r="AQ362" s="174"/>
      <c r="AR362" s="174"/>
      <c r="AS362" s="174"/>
      <c r="AT362" s="174"/>
      <c r="AU362" s="174"/>
      <c r="AV362" s="174"/>
      <c r="AW362" s="174"/>
      <c r="AX362" s="174"/>
      <c r="AY362" s="174"/>
      <c r="AZ362" s="174"/>
      <c r="BA362" s="174"/>
      <c r="BB362" s="174"/>
      <c r="BC362" s="174"/>
      <c r="BD362" s="174"/>
      <c r="BE362" s="174"/>
      <c r="BF362" s="174"/>
      <c r="BG362" s="174"/>
      <c r="BH362" s="174"/>
      <c r="BI362" s="174"/>
      <c r="BJ362" s="174"/>
      <c r="BK362" s="174"/>
    </row>
    <row r="363" spans="1:63" ht="38" thickBot="1" x14ac:dyDescent="0.4">
      <c r="A363" s="18" t="s">
        <v>567</v>
      </c>
      <c r="B363" s="19" t="s">
        <v>568</v>
      </c>
      <c r="C363" s="19" t="s">
        <v>569</v>
      </c>
      <c r="D363" s="84">
        <v>7730000</v>
      </c>
      <c r="E363" s="155">
        <v>7210069.9594041714</v>
      </c>
      <c r="F363" s="22">
        <v>44743</v>
      </c>
      <c r="G363" s="155">
        <v>8144000</v>
      </c>
      <c r="H363" s="22">
        <v>44835</v>
      </c>
      <c r="I363" s="21">
        <f>(2666412.31+3027541.03)*0+6200169</f>
        <v>6200169</v>
      </c>
      <c r="J363" s="146">
        <v>45261</v>
      </c>
      <c r="K363" s="23">
        <f>IF(E363&gt;0,(I363/E363)-1," ")</f>
        <v>-0.14006812209733788</v>
      </c>
      <c r="L363" s="23">
        <f>IF(G363&gt;0,(I363/G363)-1," ")</f>
        <v>-0.23868258840864442</v>
      </c>
      <c r="M363" s="71"/>
      <c r="O363" s="18"/>
      <c r="P363" s="18"/>
      <c r="Q363" s="18"/>
      <c r="S363" s="175"/>
      <c r="T363" s="175"/>
      <c r="U363" s="175"/>
      <c r="V363" s="175"/>
      <c r="W363" s="175"/>
      <c r="X363" s="175"/>
      <c r="Y363" s="175"/>
      <c r="Z363" s="175"/>
      <c r="AA363" s="175"/>
      <c r="AB363" s="175"/>
      <c r="AC363" s="175"/>
      <c r="AD363" s="175"/>
      <c r="AE363" s="175"/>
      <c r="AF363" s="175"/>
      <c r="AG363" s="175"/>
      <c r="AH363" s="175"/>
      <c r="AI363" s="175"/>
      <c r="AJ363" s="175"/>
      <c r="AK363" s="175"/>
      <c r="AL363" s="175"/>
      <c r="AM363" s="175"/>
      <c r="AN363" s="175"/>
      <c r="AO363" s="175"/>
      <c r="AP363" s="175"/>
      <c r="AQ363" s="175"/>
      <c r="AR363" s="175"/>
      <c r="AS363" s="175"/>
      <c r="AT363" s="175"/>
      <c r="AU363" s="175"/>
      <c r="AV363" s="175"/>
      <c r="AW363" s="175"/>
      <c r="AX363" s="175"/>
      <c r="AY363" s="175"/>
      <c r="AZ363" s="175"/>
      <c r="BA363" s="175"/>
      <c r="BB363" s="175"/>
      <c r="BC363" s="175"/>
      <c r="BD363" s="175"/>
      <c r="BE363" s="175"/>
      <c r="BF363" s="175"/>
      <c r="BG363" s="175"/>
      <c r="BH363" s="175"/>
      <c r="BI363" s="175"/>
      <c r="BJ363" s="175"/>
      <c r="BK363" s="175"/>
    </row>
    <row r="364" spans="1:63" s="16" customFormat="1" ht="13" thickBot="1" x14ac:dyDescent="0.4">
      <c r="E364" s="3"/>
      <c r="F364" s="3"/>
      <c r="G364" s="3"/>
      <c r="H364" s="3"/>
      <c r="I364" s="3"/>
      <c r="J364" s="3"/>
      <c r="K364" s="3"/>
      <c r="L364" s="3"/>
      <c r="M364" s="3"/>
      <c r="S364" s="174"/>
      <c r="T364" s="174"/>
      <c r="U364" s="174"/>
      <c r="V364" s="174"/>
      <c r="W364" s="174"/>
      <c r="X364" s="174"/>
      <c r="Y364" s="174"/>
      <c r="Z364" s="174"/>
      <c r="AA364" s="174"/>
      <c r="AB364" s="174"/>
      <c r="AC364" s="174"/>
      <c r="AD364" s="174"/>
      <c r="AE364" s="174"/>
      <c r="AF364" s="174"/>
      <c r="AG364" s="174"/>
      <c r="AH364" s="174"/>
      <c r="AI364" s="174"/>
      <c r="AJ364" s="174"/>
      <c r="AK364" s="174"/>
      <c r="AL364" s="174"/>
      <c r="AM364" s="174"/>
      <c r="AN364" s="174"/>
      <c r="AO364" s="174"/>
      <c r="AP364" s="174"/>
      <c r="AQ364" s="174"/>
      <c r="AR364" s="174"/>
      <c r="AS364" s="174"/>
      <c r="AT364" s="174"/>
      <c r="AU364" s="174"/>
      <c r="AV364" s="174"/>
      <c r="AW364" s="174"/>
      <c r="AX364" s="174"/>
      <c r="AY364" s="174"/>
      <c r="AZ364" s="174"/>
      <c r="BA364" s="174"/>
      <c r="BB364" s="174"/>
      <c r="BC364" s="174"/>
      <c r="BD364" s="174"/>
      <c r="BE364" s="174"/>
      <c r="BF364" s="174"/>
      <c r="BG364" s="174"/>
      <c r="BH364" s="174"/>
      <c r="BI364" s="174"/>
      <c r="BJ364" s="174"/>
      <c r="BK364" s="174"/>
    </row>
    <row r="365" spans="1:63" ht="106.5" customHeight="1" thickBot="1" x14ac:dyDescent="0.4">
      <c r="A365" s="186" t="s">
        <v>570</v>
      </c>
      <c r="B365" s="19" t="s">
        <v>571</v>
      </c>
      <c r="C365" s="19" t="s">
        <v>572</v>
      </c>
      <c r="D365" s="84">
        <v>4190000</v>
      </c>
      <c r="E365" s="156">
        <v>6017000</v>
      </c>
      <c r="F365" s="22">
        <v>44743</v>
      </c>
      <c r="G365" s="21">
        <v>9563000</v>
      </c>
      <c r="H365" s="22">
        <v>44927</v>
      </c>
      <c r="I365" s="21">
        <f>(1390561.64+1719260.04+2682044.09+1004137.7)*0+15026197</f>
        <v>15026197</v>
      </c>
      <c r="J365" s="146">
        <v>45261</v>
      </c>
      <c r="K365" s="23">
        <f>IF(E365&gt;0,(I365/E365)-1," ")</f>
        <v>1.4972905102210405</v>
      </c>
      <c r="L365" s="23">
        <f>IF(G365&gt;0,(I365/G365)-1," ")</f>
        <v>0.57128484785109279</v>
      </c>
      <c r="M365" s="71" t="s">
        <v>573</v>
      </c>
      <c r="O365" s="18"/>
      <c r="P365" s="18">
        <v>63</v>
      </c>
      <c r="Q365" s="18"/>
      <c r="S365" s="174" t="s">
        <v>33</v>
      </c>
      <c r="T365" s="175" t="s">
        <v>35</v>
      </c>
      <c r="U365" s="183" t="s">
        <v>35</v>
      </c>
      <c r="V365" s="183" t="s">
        <v>35</v>
      </c>
      <c r="W365" s="183" t="s">
        <v>35</v>
      </c>
      <c r="X365" s="183" t="s">
        <v>35</v>
      </c>
      <c r="Y365" s="183" t="s">
        <v>35</v>
      </c>
      <c r="Z365" s="183" t="s">
        <v>35</v>
      </c>
      <c r="AA365" s="183" t="s">
        <v>35</v>
      </c>
      <c r="AB365" s="183" t="s">
        <v>35</v>
      </c>
      <c r="AC365" s="183" t="s">
        <v>35</v>
      </c>
      <c r="AD365" s="183" t="s">
        <v>35</v>
      </c>
      <c r="AE365" s="183" t="s">
        <v>35</v>
      </c>
      <c r="AF365" s="183" t="s">
        <v>35</v>
      </c>
      <c r="AG365" s="183" t="s">
        <v>35</v>
      </c>
      <c r="AH365" s="183" t="s">
        <v>35</v>
      </c>
      <c r="AI365" s="183" t="s">
        <v>35</v>
      </c>
      <c r="AJ365" s="183" t="s">
        <v>35</v>
      </c>
      <c r="AK365" s="183" t="s">
        <v>35</v>
      </c>
      <c r="AL365" s="183" t="s">
        <v>35</v>
      </c>
      <c r="AM365" s="183" t="s">
        <v>35</v>
      </c>
      <c r="AN365" s="183" t="s">
        <v>35</v>
      </c>
      <c r="AO365" s="183" t="s">
        <v>35</v>
      </c>
      <c r="AP365" s="183" t="s">
        <v>35</v>
      </c>
      <c r="AQ365" s="183" t="s">
        <v>35</v>
      </c>
      <c r="AR365" s="183" t="s">
        <v>35</v>
      </c>
      <c r="AS365" s="183" t="s">
        <v>35</v>
      </c>
      <c r="AT365" s="183" t="s">
        <v>35</v>
      </c>
      <c r="AU365" s="183" t="s">
        <v>35</v>
      </c>
      <c r="AV365" s="183" t="s">
        <v>35</v>
      </c>
      <c r="AW365" s="183" t="s">
        <v>35</v>
      </c>
      <c r="AX365" s="183" t="s">
        <v>35</v>
      </c>
      <c r="AY365" s="183" t="s">
        <v>35</v>
      </c>
      <c r="AZ365" s="183" t="s">
        <v>35</v>
      </c>
      <c r="BA365" s="183" t="s">
        <v>35</v>
      </c>
      <c r="BB365" s="183" t="s">
        <v>35</v>
      </c>
      <c r="BC365" s="183" t="s">
        <v>35</v>
      </c>
      <c r="BD365" s="183" t="s">
        <v>35</v>
      </c>
      <c r="BE365" s="174" t="s">
        <v>710</v>
      </c>
      <c r="BF365" s="183" t="s">
        <v>35</v>
      </c>
      <c r="BG365" s="183" t="s">
        <v>35</v>
      </c>
      <c r="BH365" s="175"/>
      <c r="BI365" s="175"/>
      <c r="BJ365" s="175"/>
      <c r="BK365" s="175"/>
    </row>
    <row r="366" spans="1:63" s="16" customFormat="1" ht="13" thickBot="1" x14ac:dyDescent="0.4">
      <c r="E366" s="3"/>
      <c r="F366" s="3"/>
      <c r="G366" s="3"/>
      <c r="H366" s="3"/>
      <c r="I366" s="3"/>
      <c r="J366" s="3"/>
      <c r="K366" s="3"/>
      <c r="L366" s="3"/>
      <c r="M366" s="3"/>
      <c r="S366" s="174"/>
      <c r="T366" s="174"/>
      <c r="U366" s="174"/>
      <c r="V366" s="174"/>
      <c r="W366" s="174"/>
      <c r="X366" s="174"/>
      <c r="Y366" s="174"/>
      <c r="Z366" s="174"/>
      <c r="AA366" s="174"/>
      <c r="AB366" s="174"/>
      <c r="AC366" s="174"/>
      <c r="AD366" s="174"/>
      <c r="AE366" s="174"/>
      <c r="AF366" s="174"/>
      <c r="AG366" s="174"/>
      <c r="AH366" s="174"/>
      <c r="AI366" s="174"/>
      <c r="AJ366" s="174"/>
      <c r="AK366" s="174"/>
      <c r="AL366" s="174"/>
      <c r="AM366" s="174"/>
      <c r="AN366" s="174"/>
      <c r="AO366" s="174"/>
      <c r="AP366" s="174"/>
      <c r="AQ366" s="174"/>
      <c r="AR366" s="174"/>
      <c r="AS366" s="174"/>
      <c r="AT366" s="174"/>
      <c r="AU366" s="174"/>
      <c r="AV366" s="174"/>
      <c r="AW366" s="174"/>
      <c r="AX366" s="174"/>
      <c r="AY366" s="174"/>
      <c r="AZ366" s="174"/>
      <c r="BA366" s="174"/>
      <c r="BB366" s="174"/>
      <c r="BC366" s="174"/>
      <c r="BD366" s="174"/>
      <c r="BE366" s="174"/>
      <c r="BF366" s="174"/>
      <c r="BG366" s="174"/>
      <c r="BH366" s="174"/>
      <c r="BI366" s="174"/>
      <c r="BJ366" s="174"/>
      <c r="BK366" s="174"/>
    </row>
    <row r="367" spans="1:63" ht="86.75" customHeight="1" thickBot="1" x14ac:dyDescent="0.4">
      <c r="A367" s="186" t="s">
        <v>574</v>
      </c>
      <c r="B367" s="19" t="s">
        <v>575</v>
      </c>
      <c r="C367" s="19" t="s">
        <v>576</v>
      </c>
      <c r="D367" s="84">
        <v>11057000</v>
      </c>
      <c r="E367" s="155">
        <v>4720000</v>
      </c>
      <c r="F367" s="22">
        <v>44317</v>
      </c>
      <c r="G367" s="155">
        <v>4844000</v>
      </c>
      <c r="H367" s="22">
        <v>44378</v>
      </c>
      <c r="I367" s="155">
        <v>6361350.9100000001</v>
      </c>
      <c r="J367" s="146">
        <v>45231</v>
      </c>
      <c r="K367" s="23">
        <f>IF(E367&gt;0,(I367/E367)-1," ")</f>
        <v>0.3477438368644068</v>
      </c>
      <c r="L367" s="23">
        <f>IF(G367&gt;0,(I367/G367)-1," ")</f>
        <v>0.31324337530966151</v>
      </c>
      <c r="M367" s="24" t="s">
        <v>577</v>
      </c>
      <c r="O367" s="18"/>
      <c r="P367" s="18">
        <v>64</v>
      </c>
      <c r="Q367" s="18"/>
      <c r="S367" s="174" t="s">
        <v>33</v>
      </c>
      <c r="T367" s="175" t="s">
        <v>35</v>
      </c>
      <c r="U367" s="183" t="s">
        <v>35</v>
      </c>
      <c r="V367" s="183" t="s">
        <v>35</v>
      </c>
      <c r="W367" s="183" t="s">
        <v>35</v>
      </c>
      <c r="X367" s="183" t="s">
        <v>35</v>
      </c>
      <c r="Y367" s="183" t="s">
        <v>35</v>
      </c>
      <c r="Z367" s="183" t="s">
        <v>35</v>
      </c>
      <c r="AA367" s="183" t="s">
        <v>35</v>
      </c>
      <c r="AB367" s="183" t="s">
        <v>35</v>
      </c>
      <c r="AC367" s="183" t="s">
        <v>35</v>
      </c>
      <c r="AD367" s="183" t="s">
        <v>35</v>
      </c>
      <c r="AE367" s="183" t="s">
        <v>35</v>
      </c>
      <c r="AF367" s="183" t="s">
        <v>35</v>
      </c>
      <c r="AG367" s="183" t="s">
        <v>35</v>
      </c>
      <c r="AH367" s="183" t="s">
        <v>35</v>
      </c>
      <c r="AI367" s="183" t="s">
        <v>35</v>
      </c>
      <c r="AJ367" s="183" t="s">
        <v>35</v>
      </c>
      <c r="AK367" s="183" t="s">
        <v>35</v>
      </c>
      <c r="AL367" s="183" t="s">
        <v>35</v>
      </c>
      <c r="AM367" s="183" t="s">
        <v>35</v>
      </c>
      <c r="AN367" s="183" t="s">
        <v>35</v>
      </c>
      <c r="AO367" s="183" t="s">
        <v>35</v>
      </c>
      <c r="AP367" s="183" t="s">
        <v>35</v>
      </c>
      <c r="AQ367" s="174" t="s">
        <v>713</v>
      </c>
      <c r="AR367" s="183" t="s">
        <v>35</v>
      </c>
      <c r="AS367" s="183" t="s">
        <v>35</v>
      </c>
      <c r="AT367" s="183" t="s">
        <v>35</v>
      </c>
      <c r="AU367" s="183" t="s">
        <v>35</v>
      </c>
      <c r="AV367" s="183" t="s">
        <v>35</v>
      </c>
      <c r="AW367" s="183" t="s">
        <v>35</v>
      </c>
      <c r="AX367" s="183" t="s">
        <v>35</v>
      </c>
      <c r="AY367" s="183" t="s">
        <v>35</v>
      </c>
      <c r="AZ367" s="183" t="s">
        <v>35</v>
      </c>
      <c r="BA367" s="183" t="s">
        <v>35</v>
      </c>
      <c r="BB367" s="183" t="s">
        <v>35</v>
      </c>
      <c r="BC367" s="183" t="s">
        <v>35</v>
      </c>
      <c r="BD367" s="183" t="s">
        <v>35</v>
      </c>
      <c r="BE367" s="183" t="s">
        <v>35</v>
      </c>
      <c r="BF367" s="174" t="s">
        <v>712</v>
      </c>
      <c r="BG367" s="183" t="s">
        <v>35</v>
      </c>
      <c r="BH367" s="175"/>
      <c r="BI367" s="175"/>
      <c r="BJ367" s="175"/>
      <c r="BK367" s="175"/>
    </row>
    <row r="368" spans="1:63" s="16" customFormat="1" ht="13" thickBot="1" x14ac:dyDescent="0.4">
      <c r="E368" s="3"/>
      <c r="F368" s="3"/>
      <c r="G368" s="3"/>
      <c r="H368" s="3"/>
      <c r="I368" s="3"/>
      <c r="J368" s="3"/>
      <c r="K368" s="3"/>
      <c r="L368" s="3"/>
      <c r="M368" s="3"/>
      <c r="S368" s="174"/>
      <c r="T368" s="174"/>
      <c r="U368" s="174"/>
      <c r="V368" s="174"/>
      <c r="W368" s="174"/>
      <c r="X368" s="174"/>
      <c r="Y368" s="174"/>
      <c r="Z368" s="174"/>
      <c r="AA368" s="174"/>
      <c r="AB368" s="174"/>
      <c r="AC368" s="174"/>
      <c r="AD368" s="174"/>
      <c r="AE368" s="174"/>
      <c r="AF368" s="174"/>
      <c r="AG368" s="174"/>
      <c r="AH368" s="174"/>
      <c r="AI368" s="174"/>
      <c r="AJ368" s="174"/>
      <c r="AK368" s="174"/>
      <c r="AL368" s="174"/>
      <c r="AM368" s="174"/>
      <c r="AN368" s="174"/>
      <c r="AO368" s="174"/>
      <c r="AP368" s="174"/>
      <c r="AQ368" s="174"/>
      <c r="AR368" s="174"/>
      <c r="AS368" s="174"/>
      <c r="AT368" s="174"/>
      <c r="AU368" s="174"/>
      <c r="AV368" s="174"/>
      <c r="AW368" s="174"/>
      <c r="AX368" s="174"/>
      <c r="AY368" s="174"/>
      <c r="AZ368" s="174"/>
      <c r="BA368" s="174"/>
      <c r="BB368" s="174"/>
      <c r="BC368" s="174"/>
      <c r="BD368" s="174"/>
      <c r="BE368" s="174"/>
      <c r="BF368" s="174"/>
      <c r="BG368" s="174"/>
      <c r="BH368" s="174"/>
      <c r="BI368" s="174"/>
      <c r="BJ368" s="174"/>
      <c r="BK368" s="174"/>
    </row>
    <row r="369" spans="1:63" ht="131.75" customHeight="1" thickBot="1" x14ac:dyDescent="0.4">
      <c r="A369" s="186" t="s">
        <v>578</v>
      </c>
      <c r="B369" s="72" t="s">
        <v>579</v>
      </c>
      <c r="C369" s="19" t="s">
        <v>580</v>
      </c>
      <c r="D369" s="157"/>
      <c r="E369" s="156">
        <v>1809000</v>
      </c>
      <c r="F369" s="22">
        <v>44044</v>
      </c>
      <c r="G369" s="21">
        <v>5003000</v>
      </c>
      <c r="H369" s="22">
        <v>44197</v>
      </c>
      <c r="I369" s="21">
        <v>4799917.7200000007</v>
      </c>
      <c r="J369" s="22">
        <v>44896</v>
      </c>
      <c r="K369" s="23">
        <f>IF(E369&gt;0,(I369/E369)-1," ")</f>
        <v>1.653354184632394</v>
      </c>
      <c r="L369" s="23">
        <f>IF(G369&gt;0,(I369/G369)-1," ")</f>
        <v>-4.0592100739556103E-2</v>
      </c>
      <c r="M369" s="71" t="s">
        <v>581</v>
      </c>
      <c r="O369" s="18"/>
      <c r="P369" s="18">
        <v>65</v>
      </c>
      <c r="Q369" s="18"/>
      <c r="S369" s="174" t="s">
        <v>33</v>
      </c>
      <c r="T369" s="175" t="s">
        <v>35</v>
      </c>
      <c r="U369" s="174" t="s">
        <v>727</v>
      </c>
      <c r="V369" s="183" t="s">
        <v>35</v>
      </c>
      <c r="W369" s="183" t="s">
        <v>35</v>
      </c>
      <c r="X369" s="174" t="s">
        <v>720</v>
      </c>
      <c r="Y369" s="183" t="s">
        <v>35</v>
      </c>
      <c r="Z369" s="183" t="s">
        <v>35</v>
      </c>
      <c r="AA369" s="183" t="s">
        <v>35</v>
      </c>
      <c r="AB369" s="183" t="s">
        <v>35</v>
      </c>
      <c r="AC369" s="183" t="s">
        <v>35</v>
      </c>
      <c r="AD369" s="183" t="s">
        <v>35</v>
      </c>
      <c r="AE369" s="183" t="s">
        <v>35</v>
      </c>
      <c r="AF369" s="183" t="s">
        <v>35</v>
      </c>
      <c r="AG369" s="183" t="s">
        <v>35</v>
      </c>
      <c r="AH369" s="183" t="s">
        <v>35</v>
      </c>
      <c r="AI369" s="183" t="s">
        <v>35</v>
      </c>
      <c r="AJ369" s="183" t="s">
        <v>35</v>
      </c>
      <c r="AK369" s="183" t="s">
        <v>35</v>
      </c>
      <c r="AL369" s="183" t="s">
        <v>35</v>
      </c>
      <c r="AM369" s="183" t="s">
        <v>35</v>
      </c>
      <c r="AN369" s="183" t="s">
        <v>35</v>
      </c>
      <c r="AO369" s="183" t="s">
        <v>35</v>
      </c>
      <c r="AP369" s="183" t="s">
        <v>35</v>
      </c>
      <c r="AQ369" s="183" t="s">
        <v>35</v>
      </c>
      <c r="AR369" s="183" t="s">
        <v>35</v>
      </c>
      <c r="AS369" s="183" t="s">
        <v>35</v>
      </c>
      <c r="AT369" s="183" t="s">
        <v>35</v>
      </c>
      <c r="AU369" s="183" t="s">
        <v>35</v>
      </c>
      <c r="AV369" s="183" t="s">
        <v>35</v>
      </c>
      <c r="AW369" s="183" t="s">
        <v>35</v>
      </c>
      <c r="AX369" s="183" t="s">
        <v>35</v>
      </c>
      <c r="AY369" s="183" t="s">
        <v>35</v>
      </c>
      <c r="AZ369" s="183" t="s">
        <v>35</v>
      </c>
      <c r="BA369" s="183" t="s">
        <v>35</v>
      </c>
      <c r="BB369" s="183" t="s">
        <v>35</v>
      </c>
      <c r="BC369" s="183" t="s">
        <v>35</v>
      </c>
      <c r="BD369" s="183" t="s">
        <v>35</v>
      </c>
      <c r="BE369" s="183" t="s">
        <v>35</v>
      </c>
      <c r="BF369" s="183" t="s">
        <v>35</v>
      </c>
      <c r="BG369" s="183" t="s">
        <v>35</v>
      </c>
      <c r="BH369" s="175"/>
      <c r="BI369" s="175"/>
      <c r="BJ369" s="175"/>
      <c r="BK369" s="175"/>
    </row>
    <row r="370" spans="1:63" s="16" customFormat="1" ht="13" thickBot="1" x14ac:dyDescent="0.4">
      <c r="E370" s="3"/>
      <c r="F370" s="3"/>
      <c r="G370" s="3"/>
      <c r="H370" s="3"/>
      <c r="I370" s="3"/>
      <c r="J370" s="3"/>
      <c r="K370" s="3"/>
      <c r="L370" s="3"/>
      <c r="M370" s="3"/>
      <c r="S370" s="174"/>
      <c r="T370" s="174"/>
      <c r="U370" s="174"/>
      <c r="V370" s="174"/>
      <c r="W370" s="174"/>
      <c r="X370" s="174"/>
      <c r="Y370" s="174"/>
      <c r="Z370" s="174"/>
      <c r="AA370" s="174"/>
      <c r="AB370" s="174"/>
      <c r="AC370" s="174"/>
      <c r="AD370" s="174"/>
      <c r="AE370" s="174"/>
      <c r="AF370" s="174"/>
      <c r="AG370" s="174"/>
      <c r="AH370" s="174"/>
      <c r="AI370" s="174"/>
      <c r="AJ370" s="174"/>
      <c r="AK370" s="174"/>
      <c r="AL370" s="174"/>
      <c r="AM370" s="174"/>
      <c r="AN370" s="174"/>
      <c r="AO370" s="174"/>
      <c r="AP370" s="174"/>
      <c r="AQ370" s="174"/>
      <c r="AR370" s="174"/>
      <c r="AS370" s="174"/>
      <c r="AT370" s="174"/>
      <c r="AU370" s="174"/>
      <c r="AV370" s="174"/>
      <c r="AW370" s="174"/>
      <c r="AX370" s="174"/>
      <c r="AY370" s="174"/>
      <c r="AZ370" s="174"/>
      <c r="BA370" s="174"/>
      <c r="BB370" s="174"/>
      <c r="BC370" s="174"/>
      <c r="BD370" s="174"/>
      <c r="BE370" s="174"/>
      <c r="BF370" s="174"/>
      <c r="BG370" s="174"/>
      <c r="BH370" s="174"/>
      <c r="BI370" s="174"/>
      <c r="BJ370" s="174"/>
      <c r="BK370" s="174"/>
    </row>
    <row r="371" spans="1:63" ht="62.5" x14ac:dyDescent="0.35">
      <c r="A371" s="205" t="s">
        <v>582</v>
      </c>
      <c r="B371" s="158" t="s">
        <v>583</v>
      </c>
      <c r="C371" s="8" t="s">
        <v>584</v>
      </c>
      <c r="D371" s="150"/>
      <c r="E371" s="207">
        <v>2167246.5453463201</v>
      </c>
      <c r="F371" s="9">
        <v>43983</v>
      </c>
      <c r="G371" s="207">
        <v>3346246.5453463201</v>
      </c>
      <c r="H371" s="9">
        <v>44075</v>
      </c>
      <c r="I371" s="207">
        <v>3326975.56</v>
      </c>
      <c r="J371" s="9">
        <v>44835</v>
      </c>
      <c r="K371" s="209">
        <f>IF(E371&gt;0,(I371/E371)-1," ")</f>
        <v>0.5351163286631786</v>
      </c>
      <c r="L371" s="209">
        <f>IF(G371&gt;0,(I371/G371)-1," ")</f>
        <v>-5.7589855036594972E-3</v>
      </c>
      <c r="M371" s="218" t="s">
        <v>585</v>
      </c>
      <c r="O371" s="251"/>
      <c r="P371" s="251">
        <v>66</v>
      </c>
      <c r="Q371" s="251"/>
      <c r="S371" s="197" t="s">
        <v>33</v>
      </c>
      <c r="T371" s="194" t="s">
        <v>35</v>
      </c>
      <c r="U371" s="197" t="s">
        <v>727</v>
      </c>
      <c r="V371" s="194" t="s">
        <v>35</v>
      </c>
      <c r="W371" s="194" t="s">
        <v>35</v>
      </c>
      <c r="X371" s="197" t="s">
        <v>720</v>
      </c>
      <c r="Y371" s="194" t="s">
        <v>35</v>
      </c>
      <c r="Z371" s="194" t="s">
        <v>35</v>
      </c>
      <c r="AA371" s="194" t="s">
        <v>35</v>
      </c>
      <c r="AB371" s="194" t="s">
        <v>35</v>
      </c>
      <c r="AC371" s="194" t="s">
        <v>35</v>
      </c>
      <c r="AD371" s="194" t="s">
        <v>35</v>
      </c>
      <c r="AE371" s="194" t="s">
        <v>35</v>
      </c>
      <c r="AF371" s="194" t="s">
        <v>35</v>
      </c>
      <c r="AG371" s="194" t="s">
        <v>35</v>
      </c>
      <c r="AH371" s="194" t="s">
        <v>35</v>
      </c>
      <c r="AI371" s="194" t="s">
        <v>35</v>
      </c>
      <c r="AJ371" s="194" t="s">
        <v>35</v>
      </c>
      <c r="AK371" s="194" t="s">
        <v>35</v>
      </c>
      <c r="AL371" s="194" t="s">
        <v>35</v>
      </c>
      <c r="AM371" s="194" t="s">
        <v>35</v>
      </c>
      <c r="AN371" s="194" t="s">
        <v>35</v>
      </c>
      <c r="AO371" s="194" t="s">
        <v>35</v>
      </c>
      <c r="AP371" s="194" t="s">
        <v>35</v>
      </c>
      <c r="AQ371" s="194" t="s">
        <v>35</v>
      </c>
      <c r="AR371" s="194" t="s">
        <v>35</v>
      </c>
      <c r="AS371" s="194" t="s">
        <v>35</v>
      </c>
      <c r="AT371" s="194" t="s">
        <v>35</v>
      </c>
      <c r="AU371" s="194" t="s">
        <v>35</v>
      </c>
      <c r="AV371" s="194" t="s">
        <v>35</v>
      </c>
      <c r="AW371" s="194" t="s">
        <v>35</v>
      </c>
      <c r="AX371" s="194" t="s">
        <v>35</v>
      </c>
      <c r="AY371" s="194" t="s">
        <v>35</v>
      </c>
      <c r="AZ371" s="194" t="s">
        <v>35</v>
      </c>
      <c r="BA371" s="194" t="s">
        <v>35</v>
      </c>
      <c r="BB371" s="194" t="s">
        <v>35</v>
      </c>
      <c r="BC371" s="194" t="s">
        <v>35</v>
      </c>
      <c r="BD371" s="194" t="s">
        <v>35</v>
      </c>
      <c r="BE371" s="194" t="s">
        <v>35</v>
      </c>
      <c r="BF371" s="194" t="s">
        <v>35</v>
      </c>
      <c r="BG371" s="194" t="s">
        <v>35</v>
      </c>
      <c r="BH371" s="194"/>
      <c r="BI371" s="194"/>
      <c r="BJ371" s="194"/>
      <c r="BK371" s="194"/>
    </row>
    <row r="372" spans="1:63" ht="61.25" customHeight="1" thickBot="1" x14ac:dyDescent="0.4">
      <c r="A372" s="206"/>
      <c r="B372" s="159" t="s">
        <v>586</v>
      </c>
      <c r="C372" s="17" t="s">
        <v>587</v>
      </c>
      <c r="D372" s="153"/>
      <c r="E372" s="208"/>
      <c r="F372" s="160" t="s">
        <v>35</v>
      </c>
      <c r="G372" s="208"/>
      <c r="H372" s="160" t="s">
        <v>35</v>
      </c>
      <c r="I372" s="208"/>
      <c r="J372" s="160" t="s">
        <v>35</v>
      </c>
      <c r="K372" s="211" t="str">
        <f>IF(E372&gt;0,(I372/E372)-1," ")</f>
        <v xml:space="preserve"> </v>
      </c>
      <c r="L372" s="211" t="str">
        <f>IF(G372&gt;0,(I372/G372)-1," ")</f>
        <v xml:space="preserve"> </v>
      </c>
      <c r="M372" s="220"/>
      <c r="O372" s="236"/>
      <c r="P372" s="236"/>
      <c r="Q372" s="236"/>
      <c r="S372" s="198"/>
      <c r="T372" s="196"/>
      <c r="U372" s="198"/>
      <c r="V372" s="196"/>
      <c r="W372" s="196"/>
      <c r="X372" s="198"/>
      <c r="Y372" s="196"/>
      <c r="Z372" s="196"/>
      <c r="AA372" s="196"/>
      <c r="AB372" s="196"/>
      <c r="AC372" s="196"/>
      <c r="AD372" s="196"/>
      <c r="AE372" s="196"/>
      <c r="AF372" s="196"/>
      <c r="AG372" s="196"/>
      <c r="AH372" s="196"/>
      <c r="AI372" s="196"/>
      <c r="AJ372" s="196"/>
      <c r="AK372" s="196"/>
      <c r="AL372" s="196"/>
      <c r="AM372" s="196"/>
      <c r="AN372" s="196"/>
      <c r="AO372" s="196"/>
      <c r="AP372" s="196"/>
      <c r="AQ372" s="196"/>
      <c r="AR372" s="196"/>
      <c r="AS372" s="196"/>
      <c r="AT372" s="196"/>
      <c r="AU372" s="196"/>
      <c r="AV372" s="196"/>
      <c r="AW372" s="196"/>
      <c r="AX372" s="196"/>
      <c r="AY372" s="196"/>
      <c r="AZ372" s="196"/>
      <c r="BA372" s="196"/>
      <c r="BB372" s="196"/>
      <c r="BC372" s="196"/>
      <c r="BD372" s="196"/>
      <c r="BE372" s="196"/>
      <c r="BF372" s="196"/>
      <c r="BG372" s="196"/>
      <c r="BH372" s="196"/>
      <c r="BI372" s="196"/>
      <c r="BJ372" s="196"/>
      <c r="BK372" s="196"/>
    </row>
    <row r="373" spans="1:63" s="16" customFormat="1" ht="13" thickBot="1" x14ac:dyDescent="0.4">
      <c r="E373" s="3"/>
      <c r="F373" s="3"/>
      <c r="G373" s="3"/>
      <c r="H373" s="3"/>
      <c r="I373" s="3"/>
      <c r="J373" s="3"/>
      <c r="K373" s="3"/>
      <c r="L373" s="3"/>
      <c r="M373" s="3"/>
      <c r="S373" s="174"/>
      <c r="T373" s="174"/>
      <c r="U373" s="174"/>
      <c r="V373" s="174"/>
      <c r="W373" s="174"/>
      <c r="X373" s="174"/>
      <c r="Y373" s="174"/>
      <c r="Z373" s="174"/>
      <c r="AA373" s="174"/>
      <c r="AB373" s="174"/>
      <c r="AC373" s="174"/>
      <c r="AD373" s="174"/>
      <c r="AE373" s="174"/>
      <c r="AF373" s="174"/>
      <c r="AG373" s="174"/>
      <c r="AH373" s="174"/>
      <c r="AI373" s="174"/>
      <c r="AJ373" s="174"/>
      <c r="AK373" s="174"/>
      <c r="AL373" s="174"/>
      <c r="AM373" s="174"/>
      <c r="AN373" s="174"/>
      <c r="AO373" s="174"/>
      <c r="AP373" s="174"/>
      <c r="AQ373" s="174"/>
      <c r="AR373" s="174"/>
      <c r="AS373" s="174"/>
      <c r="AT373" s="174"/>
      <c r="AU373" s="174"/>
      <c r="AV373" s="174"/>
      <c r="AW373" s="174"/>
      <c r="AX373" s="174"/>
      <c r="AY373" s="174"/>
      <c r="AZ373" s="174"/>
      <c r="BA373" s="174"/>
      <c r="BB373" s="174"/>
      <c r="BC373" s="174"/>
      <c r="BD373" s="174"/>
      <c r="BE373" s="174"/>
      <c r="BF373" s="174"/>
      <c r="BG373" s="174"/>
      <c r="BH373" s="174"/>
      <c r="BI373" s="174"/>
      <c r="BJ373" s="174"/>
      <c r="BK373" s="174"/>
    </row>
    <row r="374" spans="1:63" ht="114.5" customHeight="1" thickBot="1" x14ac:dyDescent="0.4">
      <c r="A374" s="186" t="s">
        <v>588</v>
      </c>
      <c r="B374" s="72" t="s">
        <v>589</v>
      </c>
      <c r="C374" s="19" t="s">
        <v>590</v>
      </c>
      <c r="D374" s="157"/>
      <c r="E374" s="156">
        <v>1379022.6888176601</v>
      </c>
      <c r="F374" s="22">
        <v>44743</v>
      </c>
      <c r="G374" s="21">
        <v>4809000</v>
      </c>
      <c r="H374" s="22">
        <v>44835</v>
      </c>
      <c r="I374" s="21">
        <v>3648679.4800000004</v>
      </c>
      <c r="J374" s="146">
        <v>45261</v>
      </c>
      <c r="K374" s="23">
        <f>IF(E374&gt;0,(I374/E374)-1," ")</f>
        <v>1.6458444154593916</v>
      </c>
      <c r="L374" s="23">
        <f>IF(G374&gt;0,(I374/G374)-1," ")</f>
        <v>-0.24128103971719683</v>
      </c>
      <c r="M374" s="71" t="s">
        <v>591</v>
      </c>
      <c r="O374" s="18"/>
      <c r="P374" s="18">
        <v>67</v>
      </c>
      <c r="Q374" s="18"/>
      <c r="S374" s="174" t="s">
        <v>33</v>
      </c>
      <c r="T374" s="175" t="s">
        <v>35</v>
      </c>
      <c r="U374" s="183" t="s">
        <v>35</v>
      </c>
      <c r="V374" s="183" t="s">
        <v>35</v>
      </c>
      <c r="W374" s="183" t="s">
        <v>35</v>
      </c>
      <c r="X374" s="174" t="s">
        <v>717</v>
      </c>
      <c r="Y374" s="183" t="s">
        <v>35</v>
      </c>
      <c r="Z374" s="183" t="s">
        <v>35</v>
      </c>
      <c r="AA374" s="183" t="s">
        <v>35</v>
      </c>
      <c r="AB374" s="183" t="s">
        <v>35</v>
      </c>
      <c r="AC374" s="183" t="s">
        <v>35</v>
      </c>
      <c r="AD374" s="183" t="s">
        <v>35</v>
      </c>
      <c r="AE374" s="183" t="s">
        <v>35</v>
      </c>
      <c r="AF374" s="183" t="s">
        <v>35</v>
      </c>
      <c r="AG374" s="183" t="s">
        <v>35</v>
      </c>
      <c r="AH374" s="183" t="s">
        <v>35</v>
      </c>
      <c r="AI374" s="183" t="s">
        <v>35</v>
      </c>
      <c r="AJ374" s="183" t="s">
        <v>35</v>
      </c>
      <c r="AK374" s="183" t="s">
        <v>35</v>
      </c>
      <c r="AL374" s="183" t="s">
        <v>35</v>
      </c>
      <c r="AM374" s="183" t="s">
        <v>35</v>
      </c>
      <c r="AN374" s="183" t="s">
        <v>35</v>
      </c>
      <c r="AO374" s="183" t="s">
        <v>35</v>
      </c>
      <c r="AP374" s="183" t="s">
        <v>35</v>
      </c>
      <c r="AQ374" s="183" t="s">
        <v>35</v>
      </c>
      <c r="AR374" s="183" t="s">
        <v>35</v>
      </c>
      <c r="AS374" s="183" t="s">
        <v>35</v>
      </c>
      <c r="AT374" s="183" t="s">
        <v>35</v>
      </c>
      <c r="AU374" s="183" t="s">
        <v>35</v>
      </c>
      <c r="AV374" s="183" t="s">
        <v>35</v>
      </c>
      <c r="AW374" s="183" t="s">
        <v>35</v>
      </c>
      <c r="AX374" s="183" t="s">
        <v>35</v>
      </c>
      <c r="AY374" s="183" t="s">
        <v>35</v>
      </c>
      <c r="AZ374" s="183" t="s">
        <v>35</v>
      </c>
      <c r="BA374" s="183" t="s">
        <v>35</v>
      </c>
      <c r="BB374" s="183" t="s">
        <v>35</v>
      </c>
      <c r="BC374" s="183" t="s">
        <v>35</v>
      </c>
      <c r="BD374" s="183" t="s">
        <v>35</v>
      </c>
      <c r="BE374" s="183" t="s">
        <v>35</v>
      </c>
      <c r="BF374" s="183" t="s">
        <v>35</v>
      </c>
      <c r="BG374" s="183" t="s">
        <v>35</v>
      </c>
      <c r="BH374" s="175"/>
      <c r="BI374" s="175"/>
      <c r="BJ374" s="175"/>
      <c r="BK374" s="175"/>
    </row>
    <row r="375" spans="1:63" s="16" customFormat="1" ht="13" thickBot="1" x14ac:dyDescent="0.4">
      <c r="E375" s="3"/>
      <c r="F375" s="3"/>
      <c r="G375" s="3"/>
      <c r="H375" s="3"/>
      <c r="I375" s="3"/>
      <c r="J375" s="3"/>
      <c r="K375" s="3"/>
      <c r="L375" s="3"/>
      <c r="M375" s="3"/>
      <c r="S375" s="174"/>
      <c r="T375" s="174"/>
      <c r="U375" s="174"/>
      <c r="V375" s="174"/>
      <c r="W375" s="174"/>
      <c r="X375" s="174"/>
      <c r="Y375" s="174"/>
      <c r="Z375" s="174"/>
      <c r="AA375" s="174"/>
      <c r="AB375" s="174"/>
      <c r="AC375" s="174"/>
      <c r="AD375" s="174"/>
      <c r="AE375" s="174"/>
      <c r="AF375" s="174"/>
      <c r="AG375" s="174"/>
      <c r="AH375" s="174"/>
      <c r="AI375" s="174"/>
      <c r="AJ375" s="174"/>
      <c r="AK375" s="174"/>
      <c r="AL375" s="174"/>
      <c r="AM375" s="174"/>
      <c r="AN375" s="174"/>
      <c r="AO375" s="174"/>
      <c r="AP375" s="174"/>
      <c r="AQ375" s="174"/>
      <c r="AR375" s="174"/>
      <c r="AS375" s="174"/>
      <c r="AT375" s="174"/>
      <c r="AU375" s="174"/>
      <c r="AV375" s="174"/>
      <c r="AW375" s="174"/>
      <c r="AX375" s="174"/>
      <c r="AY375" s="174"/>
      <c r="AZ375" s="174"/>
      <c r="BA375" s="174"/>
      <c r="BB375" s="174"/>
      <c r="BC375" s="174"/>
      <c r="BD375" s="174"/>
      <c r="BE375" s="174"/>
      <c r="BF375" s="174"/>
      <c r="BG375" s="174"/>
      <c r="BH375" s="174"/>
      <c r="BI375" s="174"/>
      <c r="BJ375" s="174"/>
      <c r="BK375" s="174"/>
    </row>
    <row r="376" spans="1:63" ht="148.25" customHeight="1" thickBot="1" x14ac:dyDescent="0.4">
      <c r="A376" s="186" t="s">
        <v>592</v>
      </c>
      <c r="B376" s="72" t="s">
        <v>593</v>
      </c>
      <c r="C376" s="19" t="s">
        <v>594</v>
      </c>
      <c r="D376" s="157"/>
      <c r="E376" s="156">
        <v>4573000</v>
      </c>
      <c r="F376" s="22">
        <v>44774</v>
      </c>
      <c r="G376" s="21">
        <v>5956000</v>
      </c>
      <c r="H376" s="22">
        <v>44835</v>
      </c>
      <c r="I376" s="21">
        <v>8778580.3399999999</v>
      </c>
      <c r="J376" s="146">
        <v>45261</v>
      </c>
      <c r="K376" s="23">
        <f>IF(E376&gt;0,(I376/E376)-1," ")</f>
        <v>0.91965456811720969</v>
      </c>
      <c r="L376" s="23">
        <f>IF(G376&gt;0,(I376/G376)-1," ")</f>
        <v>0.47390536265950289</v>
      </c>
      <c r="M376" s="161" t="s">
        <v>595</v>
      </c>
      <c r="O376" s="18"/>
      <c r="P376" s="18">
        <v>68</v>
      </c>
      <c r="Q376" s="18"/>
      <c r="S376" s="174" t="s">
        <v>33</v>
      </c>
      <c r="T376" s="175" t="s">
        <v>35</v>
      </c>
      <c r="U376" s="183" t="s">
        <v>35</v>
      </c>
      <c r="V376" s="183" t="s">
        <v>35</v>
      </c>
      <c r="W376" s="183" t="s">
        <v>35</v>
      </c>
      <c r="X376" s="183" t="s">
        <v>35</v>
      </c>
      <c r="Y376" s="183" t="s">
        <v>35</v>
      </c>
      <c r="Z376" s="174" t="s">
        <v>735</v>
      </c>
      <c r="AA376" s="183" t="s">
        <v>35</v>
      </c>
      <c r="AB376" s="183" t="s">
        <v>35</v>
      </c>
      <c r="AC376" s="183" t="s">
        <v>35</v>
      </c>
      <c r="AD376" s="183" t="s">
        <v>35</v>
      </c>
      <c r="AE376" s="183" t="s">
        <v>35</v>
      </c>
      <c r="AF376" s="183" t="s">
        <v>35</v>
      </c>
      <c r="AG376" s="183" t="s">
        <v>35</v>
      </c>
      <c r="AH376" s="183" t="s">
        <v>35</v>
      </c>
      <c r="AI376" s="183" t="s">
        <v>35</v>
      </c>
      <c r="AJ376" s="183" t="s">
        <v>35</v>
      </c>
      <c r="AK376" s="183" t="s">
        <v>35</v>
      </c>
      <c r="AL376" s="183" t="s">
        <v>35</v>
      </c>
      <c r="AM376" s="183" t="s">
        <v>35</v>
      </c>
      <c r="AN376" s="183" t="s">
        <v>35</v>
      </c>
      <c r="AO376" s="183" t="s">
        <v>35</v>
      </c>
      <c r="AP376" s="183" t="s">
        <v>35</v>
      </c>
      <c r="AQ376" s="183" t="s">
        <v>35</v>
      </c>
      <c r="AR376" s="183" t="s">
        <v>35</v>
      </c>
      <c r="AS376" s="183" t="s">
        <v>35</v>
      </c>
      <c r="AT376" s="183" t="s">
        <v>35</v>
      </c>
      <c r="AU376" s="183" t="s">
        <v>35</v>
      </c>
      <c r="AV376" s="183" t="s">
        <v>35</v>
      </c>
      <c r="AW376" s="183" t="s">
        <v>35</v>
      </c>
      <c r="AX376" s="183" t="s">
        <v>35</v>
      </c>
      <c r="AY376" s="183" t="s">
        <v>35</v>
      </c>
      <c r="AZ376" s="183" t="s">
        <v>35</v>
      </c>
      <c r="BA376" s="183" t="s">
        <v>35</v>
      </c>
      <c r="BB376" s="183" t="s">
        <v>35</v>
      </c>
      <c r="BC376" s="183" t="s">
        <v>35</v>
      </c>
      <c r="BD376" s="183" t="s">
        <v>35</v>
      </c>
      <c r="BE376" s="183" t="s">
        <v>35</v>
      </c>
      <c r="BF376" s="183" t="s">
        <v>35</v>
      </c>
      <c r="BG376" s="183" t="s">
        <v>35</v>
      </c>
      <c r="BH376" s="175"/>
      <c r="BI376" s="175"/>
      <c r="BJ376" s="175"/>
      <c r="BK376" s="175"/>
    </row>
    <row r="377" spans="1:63" s="16" customFormat="1" ht="13" thickBot="1" x14ac:dyDescent="0.4">
      <c r="E377" s="3"/>
      <c r="F377" s="3"/>
      <c r="G377" s="3"/>
      <c r="H377" s="3"/>
      <c r="I377" s="3"/>
      <c r="J377" s="3"/>
      <c r="K377" s="3"/>
      <c r="L377" s="3"/>
      <c r="M377" s="3"/>
      <c r="S377" s="174"/>
      <c r="T377" s="174"/>
      <c r="U377" s="174"/>
      <c r="V377" s="174"/>
      <c r="W377" s="174"/>
      <c r="X377" s="174"/>
      <c r="Y377" s="174"/>
      <c r="Z377" s="174"/>
      <c r="AA377" s="174"/>
      <c r="AB377" s="174"/>
      <c r="AC377" s="174"/>
      <c r="AD377" s="174"/>
      <c r="AE377" s="174"/>
      <c r="AF377" s="174"/>
      <c r="AG377" s="174"/>
      <c r="AH377" s="174"/>
      <c r="AI377" s="174"/>
      <c r="AJ377" s="174"/>
      <c r="AK377" s="174"/>
      <c r="AL377" s="174"/>
      <c r="AM377" s="174"/>
      <c r="AN377" s="174"/>
      <c r="AO377" s="174"/>
      <c r="AP377" s="174"/>
      <c r="AQ377" s="174"/>
      <c r="AR377" s="174"/>
      <c r="AS377" s="174"/>
      <c r="AT377" s="174"/>
      <c r="AU377" s="174"/>
      <c r="AV377" s="174"/>
      <c r="AW377" s="174"/>
      <c r="AX377" s="174"/>
      <c r="AY377" s="174"/>
      <c r="AZ377" s="174"/>
      <c r="BA377" s="174"/>
      <c r="BB377" s="174"/>
      <c r="BC377" s="174"/>
      <c r="BD377" s="174"/>
      <c r="BE377" s="174"/>
      <c r="BF377" s="174"/>
      <c r="BG377" s="174"/>
      <c r="BH377" s="174"/>
      <c r="BI377" s="174"/>
      <c r="BJ377" s="174"/>
      <c r="BK377" s="174"/>
    </row>
    <row r="378" spans="1:63" ht="25.5" thickBot="1" x14ac:dyDescent="0.4">
      <c r="A378" s="18" t="s">
        <v>596</v>
      </c>
      <c r="B378" s="72" t="s">
        <v>597</v>
      </c>
      <c r="C378" s="19" t="s">
        <v>598</v>
      </c>
      <c r="D378" s="157"/>
      <c r="E378" s="156">
        <v>4514000</v>
      </c>
      <c r="F378" s="22">
        <v>43831</v>
      </c>
      <c r="G378" s="21">
        <v>4761000</v>
      </c>
      <c r="H378" s="22">
        <v>43891</v>
      </c>
      <c r="I378" s="21">
        <v>3035540.22</v>
      </c>
      <c r="J378" s="146">
        <v>45261</v>
      </c>
      <c r="K378" s="23">
        <f>IF(E378&gt;0,(I378/E378)-1," ")</f>
        <v>-0.32752764288879044</v>
      </c>
      <c r="L378" s="23">
        <f>IF(G378&gt;0,(I378/G378)-1," ")</f>
        <v>-0.36241541272841837</v>
      </c>
      <c r="M378" s="71"/>
      <c r="O378" s="18"/>
      <c r="P378" s="18"/>
      <c r="Q378" s="18"/>
      <c r="S378" s="175"/>
      <c r="T378" s="175"/>
      <c r="U378" s="175"/>
      <c r="V378" s="175"/>
      <c r="W378" s="175"/>
      <c r="X378" s="175"/>
      <c r="Y378" s="175"/>
      <c r="Z378" s="175"/>
      <c r="AA378" s="175"/>
      <c r="AB378" s="175"/>
      <c r="AC378" s="175"/>
      <c r="AD378" s="175"/>
      <c r="AE378" s="175"/>
      <c r="AF378" s="175"/>
      <c r="AG378" s="175"/>
      <c r="AH378" s="175"/>
      <c r="AI378" s="175"/>
      <c r="AJ378" s="175"/>
      <c r="AK378" s="175"/>
      <c r="AL378" s="175"/>
      <c r="AM378" s="175"/>
      <c r="AN378" s="175"/>
      <c r="AO378" s="175"/>
      <c r="AP378" s="175"/>
      <c r="AQ378" s="175"/>
      <c r="AR378" s="175"/>
      <c r="AS378" s="175"/>
      <c r="AT378" s="175"/>
      <c r="AU378" s="175"/>
      <c r="AV378" s="175"/>
      <c r="AW378" s="175"/>
      <c r="AX378" s="175"/>
      <c r="AY378" s="175"/>
      <c r="AZ378" s="175"/>
      <c r="BA378" s="175"/>
      <c r="BB378" s="175"/>
      <c r="BC378" s="175"/>
      <c r="BD378" s="175"/>
      <c r="BE378" s="175"/>
      <c r="BF378" s="175"/>
      <c r="BG378" s="175"/>
      <c r="BH378" s="175"/>
      <c r="BI378" s="175"/>
      <c r="BJ378" s="175"/>
      <c r="BK378" s="175"/>
    </row>
    <row r="379" spans="1:63" s="16" customFormat="1" ht="13" thickBot="1" x14ac:dyDescent="0.4">
      <c r="E379" s="3"/>
      <c r="F379" s="3"/>
      <c r="G379" s="3"/>
      <c r="H379" s="3"/>
      <c r="I379" s="3"/>
      <c r="J379" s="3"/>
      <c r="K379" s="3"/>
      <c r="L379" s="3"/>
      <c r="M379" s="3"/>
      <c r="S379" s="174"/>
      <c r="T379" s="174"/>
      <c r="U379" s="174"/>
      <c r="V379" s="174"/>
      <c r="W379" s="174"/>
      <c r="X379" s="174"/>
      <c r="Y379" s="174"/>
      <c r="Z379" s="174"/>
      <c r="AA379" s="174"/>
      <c r="AB379" s="174"/>
      <c r="AC379" s="174"/>
      <c r="AD379" s="174"/>
      <c r="AE379" s="174"/>
      <c r="AF379" s="174"/>
      <c r="AG379" s="174"/>
      <c r="AH379" s="174"/>
      <c r="AI379" s="174"/>
      <c r="AJ379" s="174"/>
      <c r="AK379" s="174"/>
      <c r="AL379" s="174"/>
      <c r="AM379" s="174"/>
      <c r="AN379" s="174"/>
      <c r="AO379" s="174"/>
      <c r="AP379" s="174"/>
      <c r="AQ379" s="174"/>
      <c r="AR379" s="174"/>
      <c r="AS379" s="174"/>
      <c r="AT379" s="174"/>
      <c r="AU379" s="174"/>
      <c r="AV379" s="174"/>
      <c r="AW379" s="174"/>
      <c r="AX379" s="174"/>
      <c r="AY379" s="174"/>
      <c r="AZ379" s="174"/>
      <c r="BA379" s="174"/>
      <c r="BB379" s="174"/>
      <c r="BC379" s="174"/>
      <c r="BD379" s="174"/>
      <c r="BE379" s="174"/>
      <c r="BF379" s="174"/>
      <c r="BG379" s="174"/>
      <c r="BH379" s="174"/>
      <c r="BI379" s="174"/>
      <c r="BJ379" s="174"/>
      <c r="BK379" s="174"/>
    </row>
    <row r="380" spans="1:63" ht="38" thickBot="1" x14ac:dyDescent="0.4">
      <c r="A380" s="18" t="s">
        <v>599</v>
      </c>
      <c r="B380" s="72" t="s">
        <v>600</v>
      </c>
      <c r="C380" s="19" t="s">
        <v>601</v>
      </c>
      <c r="D380" s="157"/>
      <c r="E380" s="156">
        <v>2895741.7334824177</v>
      </c>
      <c r="F380" s="22">
        <v>44866</v>
      </c>
      <c r="G380" s="21">
        <v>2856000</v>
      </c>
      <c r="H380" s="22">
        <v>44866</v>
      </c>
      <c r="I380" s="21">
        <v>2060406</v>
      </c>
      <c r="J380" s="146">
        <v>45261</v>
      </c>
      <c r="K380" s="23">
        <f>IF(E380&gt;0,(I380/E380)-1," ")</f>
        <v>-0.2884703852638969</v>
      </c>
      <c r="L380" s="23">
        <f>IF(G380&gt;0,(I380/G380)-1," ")</f>
        <v>-0.27856932773109244</v>
      </c>
      <c r="M380" s="71"/>
      <c r="O380" s="18"/>
      <c r="P380" s="18"/>
      <c r="Q380" s="18"/>
      <c r="S380" s="175"/>
      <c r="T380" s="175"/>
      <c r="U380" s="175"/>
      <c r="V380" s="175"/>
      <c r="W380" s="175"/>
      <c r="X380" s="175"/>
      <c r="Y380" s="175"/>
      <c r="Z380" s="175"/>
      <c r="AA380" s="175"/>
      <c r="AB380" s="175"/>
      <c r="AC380" s="175"/>
      <c r="AD380" s="175"/>
      <c r="AE380" s="175"/>
      <c r="AF380" s="175"/>
      <c r="AG380" s="175"/>
      <c r="AH380" s="175"/>
      <c r="AI380" s="175"/>
      <c r="AJ380" s="175"/>
      <c r="AK380" s="175"/>
      <c r="AL380" s="175"/>
      <c r="AM380" s="175"/>
      <c r="AN380" s="175"/>
      <c r="AO380" s="175"/>
      <c r="AP380" s="175"/>
      <c r="AQ380" s="175"/>
      <c r="AR380" s="175"/>
      <c r="AS380" s="175"/>
      <c r="AT380" s="175"/>
      <c r="AU380" s="175"/>
      <c r="AV380" s="175"/>
      <c r="AW380" s="175"/>
      <c r="AX380" s="175"/>
      <c r="AY380" s="175"/>
      <c r="AZ380" s="175"/>
      <c r="BA380" s="175"/>
      <c r="BB380" s="175"/>
      <c r="BC380" s="175"/>
      <c r="BD380" s="175"/>
      <c r="BE380" s="175"/>
      <c r="BF380" s="175"/>
      <c r="BG380" s="175"/>
      <c r="BH380" s="175"/>
      <c r="BI380" s="175"/>
      <c r="BJ380" s="175"/>
      <c r="BK380" s="175"/>
    </row>
    <row r="381" spans="1:63" s="16" customFormat="1" ht="13" thickBot="1" x14ac:dyDescent="0.4">
      <c r="E381" s="3"/>
      <c r="F381" s="3"/>
      <c r="G381" s="3"/>
      <c r="H381" s="3"/>
      <c r="I381" s="3"/>
      <c r="J381" s="3"/>
      <c r="K381" s="3"/>
      <c r="L381" s="3"/>
      <c r="M381" s="3"/>
      <c r="S381" s="174"/>
      <c r="T381" s="174"/>
      <c r="U381" s="174"/>
      <c r="V381" s="174"/>
      <c r="W381" s="174"/>
      <c r="X381" s="174"/>
      <c r="Y381" s="174"/>
      <c r="Z381" s="174"/>
      <c r="AA381" s="174"/>
      <c r="AB381" s="174"/>
      <c r="AC381" s="174"/>
      <c r="AD381" s="174"/>
      <c r="AE381" s="174"/>
      <c r="AF381" s="174"/>
      <c r="AG381" s="174"/>
      <c r="AH381" s="174"/>
      <c r="AI381" s="174"/>
      <c r="AJ381" s="174"/>
      <c r="AK381" s="174"/>
      <c r="AL381" s="174"/>
      <c r="AM381" s="174"/>
      <c r="AN381" s="174"/>
      <c r="AO381" s="174"/>
      <c r="AP381" s="174"/>
      <c r="AQ381" s="174"/>
      <c r="AR381" s="174"/>
      <c r="AS381" s="174"/>
      <c r="AT381" s="174"/>
      <c r="AU381" s="174"/>
      <c r="AV381" s="174"/>
      <c r="AW381" s="174"/>
      <c r="AX381" s="174"/>
      <c r="AY381" s="174"/>
      <c r="AZ381" s="174"/>
      <c r="BA381" s="174"/>
      <c r="BB381" s="174"/>
      <c r="BC381" s="174"/>
      <c r="BD381" s="174"/>
      <c r="BE381" s="174"/>
      <c r="BF381" s="174"/>
      <c r="BG381" s="174"/>
      <c r="BH381" s="174"/>
      <c r="BI381" s="174"/>
      <c r="BJ381" s="174"/>
      <c r="BK381" s="174"/>
    </row>
    <row r="382" spans="1:63" ht="38" thickBot="1" x14ac:dyDescent="0.4">
      <c r="A382" s="18" t="s">
        <v>602</v>
      </c>
      <c r="B382" s="72" t="s">
        <v>603</v>
      </c>
      <c r="C382" s="162" t="s">
        <v>604</v>
      </c>
      <c r="D382" s="157"/>
      <c r="E382" s="156">
        <v>203465</v>
      </c>
      <c r="F382" s="22"/>
      <c r="G382" s="21">
        <v>457196.15499387949</v>
      </c>
      <c r="H382" s="22"/>
      <c r="I382" s="21">
        <v>143265</v>
      </c>
      <c r="J382" s="22"/>
      <c r="K382" s="23">
        <f>IF(E382&gt;0,(I382/E382)-1," ")</f>
        <v>-0.29587398324036074</v>
      </c>
      <c r="L382" s="23">
        <f>IF(G382&gt;0,(I382/G382)-1," ")</f>
        <v>-0.68664434633769411</v>
      </c>
      <c r="M382" s="71"/>
      <c r="O382" s="18"/>
      <c r="P382" s="18"/>
      <c r="Q382" s="18"/>
      <c r="S382" s="175"/>
      <c r="T382" s="175"/>
      <c r="U382" s="175"/>
      <c r="V382" s="175"/>
      <c r="W382" s="175"/>
      <c r="X382" s="175"/>
      <c r="Y382" s="175"/>
      <c r="Z382" s="175"/>
      <c r="AA382" s="175"/>
      <c r="AB382" s="175"/>
      <c r="AC382" s="175"/>
      <c r="AD382" s="175"/>
      <c r="AE382" s="175"/>
      <c r="AF382" s="175"/>
      <c r="AG382" s="175"/>
      <c r="AH382" s="175"/>
      <c r="AI382" s="175"/>
      <c r="AJ382" s="175"/>
      <c r="AK382" s="175"/>
      <c r="AL382" s="175"/>
      <c r="AM382" s="175"/>
      <c r="AN382" s="175"/>
      <c r="AO382" s="175"/>
      <c r="AP382" s="175"/>
      <c r="AQ382" s="175"/>
      <c r="AR382" s="175"/>
      <c r="AS382" s="175"/>
      <c r="AT382" s="175"/>
      <c r="AU382" s="175"/>
      <c r="AV382" s="175"/>
      <c r="AW382" s="175"/>
      <c r="AX382" s="175"/>
      <c r="AY382" s="175"/>
      <c r="AZ382" s="175"/>
      <c r="BA382" s="175"/>
      <c r="BB382" s="175"/>
      <c r="BC382" s="175"/>
      <c r="BD382" s="175"/>
      <c r="BE382" s="175"/>
      <c r="BF382" s="175"/>
      <c r="BG382" s="175"/>
      <c r="BH382" s="175"/>
      <c r="BI382" s="175"/>
      <c r="BJ382" s="175"/>
      <c r="BK382" s="175"/>
    </row>
    <row r="383" spans="1:63" s="16" customFormat="1" ht="13" thickBot="1" x14ac:dyDescent="0.4">
      <c r="E383" s="3"/>
      <c r="F383" s="3"/>
      <c r="G383" s="3"/>
      <c r="H383" s="3"/>
      <c r="I383" s="3"/>
      <c r="J383" s="3"/>
      <c r="K383" s="3"/>
      <c r="L383" s="3"/>
      <c r="M383" s="3"/>
      <c r="S383" s="174"/>
      <c r="T383" s="174"/>
      <c r="U383" s="174"/>
      <c r="V383" s="174"/>
      <c r="W383" s="174"/>
      <c r="X383" s="174"/>
      <c r="Y383" s="174"/>
      <c r="Z383" s="174"/>
      <c r="AA383" s="174"/>
      <c r="AB383" s="174"/>
      <c r="AC383" s="174"/>
      <c r="AD383" s="174"/>
      <c r="AE383" s="174"/>
      <c r="AF383" s="174"/>
      <c r="AG383" s="174"/>
      <c r="AH383" s="174"/>
      <c r="AI383" s="174"/>
      <c r="AJ383" s="174"/>
      <c r="AK383" s="174"/>
      <c r="AL383" s="174"/>
      <c r="AM383" s="174"/>
      <c r="AN383" s="174"/>
      <c r="AO383" s="174"/>
      <c r="AP383" s="174"/>
      <c r="AQ383" s="174"/>
      <c r="AR383" s="174"/>
      <c r="AS383" s="174"/>
      <c r="AT383" s="174"/>
      <c r="AU383" s="174"/>
      <c r="AV383" s="174"/>
      <c r="AW383" s="174"/>
      <c r="AX383" s="174"/>
      <c r="AY383" s="174"/>
      <c r="AZ383" s="174"/>
      <c r="BA383" s="174"/>
      <c r="BB383" s="174"/>
      <c r="BC383" s="174"/>
      <c r="BD383" s="174"/>
      <c r="BE383" s="174"/>
      <c r="BF383" s="174"/>
      <c r="BG383" s="174"/>
      <c r="BH383" s="174"/>
      <c r="BI383" s="174"/>
      <c r="BJ383" s="174"/>
      <c r="BK383" s="174"/>
    </row>
    <row r="384" spans="1:63" ht="38" thickBot="1" x14ac:dyDescent="0.4">
      <c r="A384" s="18" t="s">
        <v>605</v>
      </c>
      <c r="B384" s="19" t="s">
        <v>606</v>
      </c>
      <c r="C384" s="62" t="s">
        <v>607</v>
      </c>
      <c r="D384" s="157"/>
      <c r="E384" s="156">
        <v>305199.48784328025</v>
      </c>
      <c r="F384" s="22"/>
      <c r="G384" s="156">
        <v>305199.48784328025</v>
      </c>
      <c r="H384" s="22"/>
      <c r="I384" s="21">
        <v>101255.52000000002</v>
      </c>
      <c r="J384" s="22"/>
      <c r="K384" s="23">
        <f>IF(E384&gt;0,(I384/E384)-1," ")</f>
        <v>-0.66823168441227965</v>
      </c>
      <c r="L384" s="23">
        <f>IF(G384&gt;0,(I384/G384)-1," ")</f>
        <v>-0.66823168441227965</v>
      </c>
      <c r="M384" s="71"/>
      <c r="O384" s="18"/>
      <c r="P384" s="18"/>
      <c r="Q384" s="18"/>
      <c r="S384" s="175"/>
      <c r="T384" s="175"/>
      <c r="U384" s="175"/>
      <c r="V384" s="175"/>
      <c r="W384" s="175"/>
      <c r="X384" s="175"/>
      <c r="Y384" s="175"/>
      <c r="Z384" s="175"/>
      <c r="AA384" s="175"/>
      <c r="AB384" s="175"/>
      <c r="AC384" s="175"/>
      <c r="AD384" s="175"/>
      <c r="AE384" s="175"/>
      <c r="AF384" s="175"/>
      <c r="AG384" s="175"/>
      <c r="AH384" s="175"/>
      <c r="AI384" s="175"/>
      <c r="AJ384" s="175"/>
      <c r="AK384" s="175"/>
      <c r="AL384" s="175"/>
      <c r="AM384" s="175"/>
      <c r="AN384" s="175"/>
      <c r="AO384" s="175"/>
      <c r="AP384" s="175"/>
      <c r="AQ384" s="175"/>
      <c r="AR384" s="175"/>
      <c r="AS384" s="175"/>
      <c r="AT384" s="175"/>
      <c r="AU384" s="175"/>
      <c r="AV384" s="175"/>
      <c r="AW384" s="175"/>
      <c r="AX384" s="175"/>
      <c r="AY384" s="175"/>
      <c r="AZ384" s="175"/>
      <c r="BA384" s="175"/>
      <c r="BB384" s="175"/>
      <c r="BC384" s="175"/>
      <c r="BD384" s="175"/>
      <c r="BE384" s="175"/>
      <c r="BF384" s="175"/>
      <c r="BG384" s="175"/>
      <c r="BH384" s="175"/>
      <c r="BI384" s="175"/>
      <c r="BJ384" s="175"/>
      <c r="BK384" s="175"/>
    </row>
    <row r="385" spans="1:63" s="16" customFormat="1" ht="13" thickBot="1" x14ac:dyDescent="0.4">
      <c r="E385" s="3"/>
      <c r="F385" s="3"/>
      <c r="G385" s="3"/>
      <c r="H385" s="3"/>
      <c r="I385" s="3"/>
      <c r="J385" s="3"/>
      <c r="K385" s="3"/>
      <c r="L385" s="3"/>
      <c r="M385" s="3"/>
      <c r="S385" s="174"/>
      <c r="T385" s="174"/>
      <c r="U385" s="174"/>
      <c r="V385" s="174"/>
      <c r="W385" s="174"/>
      <c r="X385" s="174"/>
      <c r="Y385" s="174"/>
      <c r="Z385" s="174"/>
      <c r="AA385" s="174"/>
      <c r="AB385" s="174"/>
      <c r="AC385" s="174"/>
      <c r="AD385" s="174"/>
      <c r="AE385" s="174"/>
      <c r="AF385" s="174"/>
      <c r="AG385" s="174"/>
      <c r="AH385" s="174"/>
      <c r="AI385" s="174"/>
      <c r="AJ385" s="174"/>
      <c r="AK385" s="174"/>
      <c r="AL385" s="174"/>
      <c r="AM385" s="174"/>
      <c r="AN385" s="174"/>
      <c r="AO385" s="174"/>
      <c r="AP385" s="174"/>
      <c r="AQ385" s="174"/>
      <c r="AR385" s="174"/>
      <c r="AS385" s="174"/>
      <c r="AT385" s="174"/>
      <c r="AU385" s="174"/>
      <c r="AV385" s="174"/>
      <c r="AW385" s="174"/>
      <c r="AX385" s="174"/>
      <c r="AY385" s="174"/>
      <c r="AZ385" s="174"/>
      <c r="BA385" s="174"/>
      <c r="BB385" s="174"/>
      <c r="BC385" s="174"/>
      <c r="BD385" s="174"/>
      <c r="BE385" s="174"/>
      <c r="BF385" s="174"/>
      <c r="BG385" s="174"/>
      <c r="BH385" s="174"/>
      <c r="BI385" s="174"/>
      <c r="BJ385" s="174"/>
      <c r="BK385" s="174"/>
    </row>
    <row r="386" spans="1:63" ht="38" thickBot="1" x14ac:dyDescent="0.4">
      <c r="A386" s="18" t="s">
        <v>608</v>
      </c>
      <c r="B386" s="72" t="s">
        <v>609</v>
      </c>
      <c r="C386" s="19" t="s">
        <v>610</v>
      </c>
      <c r="D386" s="163"/>
      <c r="E386" s="156">
        <v>327686.2279052175</v>
      </c>
      <c r="F386" s="22"/>
      <c r="G386" s="156">
        <v>327686.2279052175</v>
      </c>
      <c r="H386" s="22"/>
      <c r="I386" s="21">
        <v>346715.43000000011</v>
      </c>
      <c r="J386" s="22"/>
      <c r="K386" s="23">
        <f>IF(E386&gt;0,(I386/E386)-1," ")</f>
        <v>5.807141244973768E-2</v>
      </c>
      <c r="L386" s="23">
        <f>IF(G386&gt;0,(I386/G386)-1," ")</f>
        <v>5.807141244973768E-2</v>
      </c>
      <c r="M386" s="71"/>
      <c r="O386" s="18"/>
      <c r="P386" s="18"/>
      <c r="Q386" s="18"/>
      <c r="S386" s="175"/>
      <c r="T386" s="175"/>
      <c r="U386" s="175"/>
      <c r="V386" s="175"/>
      <c r="W386" s="175"/>
      <c r="X386" s="175"/>
      <c r="Y386" s="175"/>
      <c r="Z386" s="175"/>
      <c r="AA386" s="175"/>
      <c r="AB386" s="175"/>
      <c r="AC386" s="175"/>
      <c r="AD386" s="175"/>
      <c r="AE386" s="175"/>
      <c r="AF386" s="175"/>
      <c r="AG386" s="175"/>
      <c r="AH386" s="175"/>
      <c r="AI386" s="175"/>
      <c r="AJ386" s="175"/>
      <c r="AK386" s="175"/>
      <c r="AL386" s="175"/>
      <c r="AM386" s="175"/>
      <c r="AN386" s="175"/>
      <c r="AO386" s="175"/>
      <c r="AP386" s="175"/>
      <c r="AQ386" s="175"/>
      <c r="AR386" s="175"/>
      <c r="AS386" s="175"/>
      <c r="AT386" s="175"/>
      <c r="AU386" s="175"/>
      <c r="AV386" s="175"/>
      <c r="AW386" s="175"/>
      <c r="AX386" s="175"/>
      <c r="AY386" s="175"/>
      <c r="AZ386" s="175"/>
      <c r="BA386" s="175"/>
      <c r="BB386" s="175"/>
      <c r="BC386" s="175"/>
      <c r="BD386" s="175"/>
      <c r="BE386" s="175"/>
      <c r="BF386" s="175"/>
      <c r="BG386" s="175"/>
      <c r="BH386" s="175"/>
      <c r="BI386" s="175"/>
      <c r="BJ386" s="175"/>
      <c r="BK386" s="175"/>
    </row>
    <row r="387" spans="1:63" s="16" customFormat="1" ht="13" thickBot="1" x14ac:dyDescent="0.4">
      <c r="E387" s="3"/>
      <c r="F387" s="3"/>
      <c r="G387" s="3"/>
      <c r="H387" s="3"/>
      <c r="I387" s="3"/>
      <c r="J387" s="3"/>
      <c r="K387" s="3"/>
      <c r="L387" s="3"/>
      <c r="M387" s="3"/>
      <c r="S387" s="174"/>
      <c r="T387" s="174"/>
      <c r="U387" s="174"/>
      <c r="V387" s="174"/>
      <c r="W387" s="174"/>
      <c r="X387" s="174"/>
      <c r="Y387" s="174"/>
      <c r="Z387" s="174"/>
      <c r="AA387" s="174"/>
      <c r="AB387" s="174"/>
      <c r="AC387" s="174"/>
      <c r="AD387" s="174"/>
      <c r="AE387" s="174"/>
      <c r="AF387" s="174"/>
      <c r="AG387" s="174"/>
      <c r="AH387" s="174"/>
      <c r="AI387" s="174"/>
      <c r="AJ387" s="174"/>
      <c r="AK387" s="174"/>
      <c r="AL387" s="174"/>
      <c r="AM387" s="174"/>
      <c r="AN387" s="174"/>
      <c r="AO387" s="174"/>
      <c r="AP387" s="174"/>
      <c r="AQ387" s="174"/>
      <c r="AR387" s="174"/>
      <c r="AS387" s="174"/>
      <c r="AT387" s="174"/>
      <c r="AU387" s="174"/>
      <c r="AV387" s="174"/>
      <c r="AW387" s="174"/>
      <c r="AX387" s="174"/>
      <c r="AY387" s="174"/>
      <c r="AZ387" s="174"/>
      <c r="BA387" s="174"/>
      <c r="BB387" s="174"/>
      <c r="BC387" s="174"/>
      <c r="BD387" s="174"/>
      <c r="BE387" s="174"/>
      <c r="BF387" s="174"/>
      <c r="BG387" s="174"/>
      <c r="BH387" s="174"/>
      <c r="BI387" s="174"/>
      <c r="BJ387" s="174"/>
      <c r="BK387" s="174"/>
    </row>
    <row r="388" spans="1:63" ht="38" thickBot="1" x14ac:dyDescent="0.4">
      <c r="A388" s="18" t="s">
        <v>611</v>
      </c>
      <c r="B388" s="72" t="s">
        <v>612</v>
      </c>
      <c r="C388" s="19" t="s">
        <v>613</v>
      </c>
      <c r="D388" s="163"/>
      <c r="E388" s="156">
        <v>461723</v>
      </c>
      <c r="F388" s="22" t="s">
        <v>35</v>
      </c>
      <c r="G388" s="156">
        <v>461723</v>
      </c>
      <c r="H388" s="22" t="s">
        <v>35</v>
      </c>
      <c r="I388" s="21">
        <v>224542</v>
      </c>
      <c r="J388" s="22" t="s">
        <v>35</v>
      </c>
      <c r="K388" s="23">
        <f>IF(E388&gt;0,(I388/E388)-1," ")</f>
        <v>-0.5136867775701015</v>
      </c>
      <c r="L388" s="23">
        <f>IF(G388&gt;0,(I388/G388)-1," ")</f>
        <v>-0.5136867775701015</v>
      </c>
      <c r="M388" s="71"/>
      <c r="O388" s="18"/>
      <c r="P388" s="18"/>
      <c r="Q388" s="18"/>
      <c r="S388" s="175"/>
      <c r="T388" s="175"/>
      <c r="U388" s="175"/>
      <c r="V388" s="175"/>
      <c r="W388" s="175"/>
      <c r="X388" s="175"/>
      <c r="Y388" s="175"/>
      <c r="Z388" s="175"/>
      <c r="AA388" s="175"/>
      <c r="AB388" s="175"/>
      <c r="AC388" s="175"/>
      <c r="AD388" s="175"/>
      <c r="AE388" s="175"/>
      <c r="AF388" s="175"/>
      <c r="AG388" s="175"/>
      <c r="AH388" s="175"/>
      <c r="AI388" s="175"/>
      <c r="AJ388" s="175"/>
      <c r="AK388" s="175"/>
      <c r="AL388" s="175"/>
      <c r="AM388" s="175"/>
      <c r="AN388" s="175"/>
      <c r="AO388" s="175"/>
      <c r="AP388" s="175"/>
      <c r="AQ388" s="175"/>
      <c r="AR388" s="175"/>
      <c r="AS388" s="175"/>
      <c r="AT388" s="175"/>
      <c r="AU388" s="175"/>
      <c r="AV388" s="175"/>
      <c r="AW388" s="175"/>
      <c r="AX388" s="175"/>
      <c r="AY388" s="175"/>
      <c r="AZ388" s="175"/>
      <c r="BA388" s="175"/>
      <c r="BB388" s="175"/>
      <c r="BC388" s="175"/>
      <c r="BD388" s="175"/>
      <c r="BE388" s="175"/>
      <c r="BF388" s="175"/>
      <c r="BG388" s="175"/>
      <c r="BH388" s="175"/>
      <c r="BI388" s="175"/>
      <c r="BJ388" s="175"/>
      <c r="BK388" s="175"/>
    </row>
    <row r="389" spans="1:63" s="16" customFormat="1" ht="13" thickBot="1" x14ac:dyDescent="0.4">
      <c r="E389" s="3"/>
      <c r="F389" s="3"/>
      <c r="G389" s="3"/>
      <c r="H389" s="3"/>
      <c r="I389" s="3"/>
      <c r="J389" s="3"/>
      <c r="K389" s="3"/>
      <c r="L389" s="3"/>
      <c r="M389" s="3"/>
      <c r="S389" s="174"/>
      <c r="T389" s="174"/>
      <c r="U389" s="174"/>
      <c r="V389" s="174"/>
      <c r="W389" s="174"/>
      <c r="X389" s="174"/>
      <c r="Y389" s="174"/>
      <c r="Z389" s="174"/>
      <c r="AA389" s="174"/>
      <c r="AB389" s="174"/>
      <c r="AC389" s="174"/>
      <c r="AD389" s="174"/>
      <c r="AE389" s="174"/>
      <c r="AF389" s="174"/>
      <c r="AG389" s="174"/>
      <c r="AH389" s="174"/>
      <c r="AI389" s="174"/>
      <c r="AJ389" s="174"/>
      <c r="AK389" s="174"/>
      <c r="AL389" s="174"/>
      <c r="AM389" s="174"/>
      <c r="AN389" s="174"/>
      <c r="AO389" s="174"/>
      <c r="AP389" s="174"/>
      <c r="AQ389" s="174"/>
      <c r="AR389" s="174"/>
      <c r="AS389" s="174"/>
      <c r="AT389" s="174"/>
      <c r="AU389" s="174"/>
      <c r="AV389" s="174"/>
      <c r="AW389" s="174"/>
      <c r="AX389" s="174"/>
      <c r="AY389" s="174"/>
      <c r="AZ389" s="174"/>
      <c r="BA389" s="174"/>
      <c r="BB389" s="174"/>
      <c r="BC389" s="174"/>
      <c r="BD389" s="174"/>
      <c r="BE389" s="174"/>
      <c r="BF389" s="174"/>
      <c r="BG389" s="174"/>
      <c r="BH389" s="174"/>
      <c r="BI389" s="174"/>
      <c r="BJ389" s="174"/>
      <c r="BK389" s="174"/>
    </row>
    <row r="390" spans="1:63" ht="38" thickBot="1" x14ac:dyDescent="0.4">
      <c r="A390" s="18" t="s">
        <v>614</v>
      </c>
      <c r="B390" s="72" t="s">
        <v>615</v>
      </c>
      <c r="C390" s="19" t="s">
        <v>616</v>
      </c>
      <c r="D390" s="163"/>
      <c r="E390" s="156">
        <v>370675.06584057392</v>
      </c>
      <c r="F390" s="22" t="s">
        <v>35</v>
      </c>
      <c r="G390" s="156">
        <v>370675.06584057392</v>
      </c>
      <c r="H390" s="22" t="s">
        <v>35</v>
      </c>
      <c r="I390" s="21">
        <v>152440.59000000003</v>
      </c>
      <c r="J390" s="22" t="s">
        <v>35</v>
      </c>
      <c r="K390" s="23">
        <f>IF(E390&gt;0,(I390/E390)-1," ")</f>
        <v>-0.58874873427401186</v>
      </c>
      <c r="L390" s="23">
        <f>IF(G390&gt;0,(I390/G390)-1," ")</f>
        <v>-0.58874873427401186</v>
      </c>
      <c r="M390" s="71"/>
      <c r="O390" s="18"/>
      <c r="P390" s="18"/>
      <c r="Q390" s="18"/>
      <c r="S390" s="175"/>
      <c r="T390" s="175"/>
      <c r="U390" s="175"/>
      <c r="V390" s="175"/>
      <c r="W390" s="175"/>
      <c r="X390" s="175"/>
      <c r="Y390" s="175"/>
      <c r="Z390" s="175"/>
      <c r="AA390" s="175"/>
      <c r="AB390" s="175"/>
      <c r="AC390" s="175"/>
      <c r="AD390" s="175"/>
      <c r="AE390" s="175"/>
      <c r="AF390" s="175"/>
      <c r="AG390" s="175"/>
      <c r="AH390" s="175"/>
      <c r="AI390" s="175"/>
      <c r="AJ390" s="175"/>
      <c r="AK390" s="175"/>
      <c r="AL390" s="175"/>
      <c r="AM390" s="175"/>
      <c r="AN390" s="175"/>
      <c r="AO390" s="175"/>
      <c r="AP390" s="175"/>
      <c r="AQ390" s="175"/>
      <c r="AR390" s="175"/>
      <c r="AS390" s="175"/>
      <c r="AT390" s="175"/>
      <c r="AU390" s="175"/>
      <c r="AV390" s="175"/>
      <c r="AW390" s="175"/>
      <c r="AX390" s="175"/>
      <c r="AY390" s="175"/>
      <c r="AZ390" s="175"/>
      <c r="BA390" s="175"/>
      <c r="BB390" s="175"/>
      <c r="BC390" s="175"/>
      <c r="BD390" s="175"/>
      <c r="BE390" s="175"/>
      <c r="BF390" s="175"/>
      <c r="BG390" s="175"/>
      <c r="BH390" s="175"/>
      <c r="BI390" s="175"/>
      <c r="BJ390" s="175"/>
      <c r="BK390" s="175"/>
    </row>
    <row r="391" spans="1:63" s="16" customFormat="1" ht="13" thickBot="1" x14ac:dyDescent="0.4">
      <c r="E391" s="3"/>
      <c r="F391" s="3"/>
      <c r="G391" s="3"/>
      <c r="H391" s="3"/>
      <c r="I391" s="3"/>
      <c r="J391" s="3"/>
      <c r="K391" s="3"/>
      <c r="L391" s="3"/>
      <c r="M391" s="3"/>
      <c r="S391" s="174"/>
      <c r="T391" s="174"/>
      <c r="U391" s="174"/>
      <c r="V391" s="174"/>
      <c r="W391" s="174"/>
      <c r="X391" s="174"/>
      <c r="Y391" s="174"/>
      <c r="Z391" s="174"/>
      <c r="AA391" s="174"/>
      <c r="AB391" s="174"/>
      <c r="AC391" s="174"/>
      <c r="AD391" s="174"/>
      <c r="AE391" s="174"/>
      <c r="AF391" s="174"/>
      <c r="AG391" s="174"/>
      <c r="AH391" s="174"/>
      <c r="AI391" s="174"/>
      <c r="AJ391" s="174"/>
      <c r="AK391" s="174"/>
      <c r="AL391" s="174"/>
      <c r="AM391" s="174"/>
      <c r="AN391" s="174"/>
      <c r="AO391" s="174"/>
      <c r="AP391" s="174"/>
      <c r="AQ391" s="174"/>
      <c r="AR391" s="174"/>
      <c r="AS391" s="174"/>
      <c r="AT391" s="174"/>
      <c r="AU391" s="174"/>
      <c r="AV391" s="174"/>
      <c r="AW391" s="174"/>
      <c r="AX391" s="174"/>
      <c r="AY391" s="174"/>
      <c r="AZ391" s="174"/>
      <c r="BA391" s="174"/>
      <c r="BB391" s="174"/>
      <c r="BC391" s="174"/>
      <c r="BD391" s="174"/>
      <c r="BE391" s="174"/>
      <c r="BF391" s="174"/>
      <c r="BG391" s="174"/>
      <c r="BH391" s="174"/>
      <c r="BI391" s="174"/>
      <c r="BJ391" s="174"/>
      <c r="BK391" s="174"/>
    </row>
    <row r="392" spans="1:63" ht="25.5" thickBot="1" x14ac:dyDescent="0.4">
      <c r="A392" s="18" t="s">
        <v>617</v>
      </c>
      <c r="B392" s="72" t="s">
        <v>618</v>
      </c>
      <c r="C392" s="19" t="s">
        <v>619</v>
      </c>
      <c r="D392" s="163"/>
      <c r="E392" s="156">
        <v>316563.74783121911</v>
      </c>
      <c r="F392" s="22"/>
      <c r="G392" s="156">
        <v>316563.74783121911</v>
      </c>
      <c r="H392" s="22"/>
      <c r="I392" s="21">
        <v>341616.09000000008</v>
      </c>
      <c r="J392" s="22"/>
      <c r="K392" s="23">
        <f>IF(E392&gt;0,(I392/E392)-1," ")</f>
        <v>7.9138379995861152E-2</v>
      </c>
      <c r="L392" s="23">
        <f>IF(G392&gt;0,(I392/G392)-1," ")</f>
        <v>7.9138379995861152E-2</v>
      </c>
      <c r="M392" s="71"/>
      <c r="O392" s="18"/>
      <c r="P392" s="18"/>
      <c r="Q392" s="18"/>
      <c r="S392" s="175"/>
      <c r="T392" s="175"/>
      <c r="U392" s="175"/>
      <c r="V392" s="175"/>
      <c r="W392" s="175"/>
      <c r="X392" s="175"/>
      <c r="Y392" s="175"/>
      <c r="Z392" s="175"/>
      <c r="AA392" s="175"/>
      <c r="AB392" s="175"/>
      <c r="AC392" s="175"/>
      <c r="AD392" s="175"/>
      <c r="AE392" s="175"/>
      <c r="AF392" s="175"/>
      <c r="AG392" s="175"/>
      <c r="AH392" s="175"/>
      <c r="AI392" s="175"/>
      <c r="AJ392" s="175"/>
      <c r="AK392" s="175"/>
      <c r="AL392" s="175"/>
      <c r="AM392" s="175"/>
      <c r="AN392" s="175"/>
      <c r="AO392" s="175"/>
      <c r="AP392" s="175"/>
      <c r="AQ392" s="175"/>
      <c r="AR392" s="175"/>
      <c r="AS392" s="175"/>
      <c r="AT392" s="175"/>
      <c r="AU392" s="175"/>
      <c r="AV392" s="175"/>
      <c r="AW392" s="175"/>
      <c r="AX392" s="175"/>
      <c r="AY392" s="175"/>
      <c r="AZ392" s="175"/>
      <c r="BA392" s="175"/>
      <c r="BB392" s="175"/>
      <c r="BC392" s="175"/>
      <c r="BD392" s="175"/>
      <c r="BE392" s="175"/>
      <c r="BF392" s="175"/>
      <c r="BG392" s="175"/>
      <c r="BH392" s="175"/>
      <c r="BI392" s="175"/>
      <c r="BJ392" s="175"/>
      <c r="BK392" s="175"/>
    </row>
    <row r="393" spans="1:63" s="16" customFormat="1" ht="13" thickBot="1" x14ac:dyDescent="0.4">
      <c r="E393" s="3"/>
      <c r="F393" s="3"/>
      <c r="G393" s="3"/>
      <c r="H393" s="3"/>
      <c r="I393" s="3"/>
      <c r="J393" s="3"/>
      <c r="K393" s="3"/>
      <c r="L393" s="3"/>
      <c r="M393" s="3"/>
      <c r="S393" s="174"/>
      <c r="T393" s="174"/>
      <c r="U393" s="174"/>
      <c r="V393" s="174"/>
      <c r="W393" s="174"/>
      <c r="X393" s="174"/>
      <c r="Y393" s="174"/>
      <c r="Z393" s="174"/>
      <c r="AA393" s="174"/>
      <c r="AB393" s="174"/>
      <c r="AC393" s="174"/>
      <c r="AD393" s="174"/>
      <c r="AE393" s="174"/>
      <c r="AF393" s="174"/>
      <c r="AG393" s="174"/>
      <c r="AH393" s="174"/>
      <c r="AI393" s="174"/>
      <c r="AJ393" s="174"/>
      <c r="AK393" s="174"/>
      <c r="AL393" s="174"/>
      <c r="AM393" s="174"/>
      <c r="AN393" s="174"/>
      <c r="AO393" s="174"/>
      <c r="AP393" s="174"/>
      <c r="AQ393" s="174"/>
      <c r="AR393" s="174"/>
      <c r="AS393" s="174"/>
      <c r="AT393" s="174"/>
      <c r="AU393" s="174"/>
      <c r="AV393" s="174"/>
      <c r="AW393" s="174"/>
      <c r="AX393" s="174"/>
      <c r="AY393" s="174"/>
      <c r="AZ393" s="174"/>
      <c r="BA393" s="174"/>
      <c r="BB393" s="174"/>
      <c r="BC393" s="174"/>
      <c r="BD393" s="174"/>
      <c r="BE393" s="174"/>
      <c r="BF393" s="174"/>
      <c r="BG393" s="174"/>
      <c r="BH393" s="174"/>
      <c r="BI393" s="174"/>
      <c r="BJ393" s="174"/>
      <c r="BK393" s="174"/>
    </row>
    <row r="394" spans="1:63" ht="25.5" thickBot="1" x14ac:dyDescent="0.4">
      <c r="A394" s="18" t="s">
        <v>620</v>
      </c>
      <c r="B394" s="72" t="s">
        <v>621</v>
      </c>
      <c r="C394" s="19" t="s">
        <v>622</v>
      </c>
      <c r="D394" s="75"/>
      <c r="E394" s="156">
        <v>115079</v>
      </c>
      <c r="F394" s="22"/>
      <c r="G394" s="156">
        <v>115079</v>
      </c>
      <c r="H394" s="22"/>
      <c r="I394" s="21">
        <v>102807</v>
      </c>
      <c r="J394" s="22"/>
      <c r="K394" s="23">
        <f>IF(E394&gt;0,(I394/E394)-1," ")</f>
        <v>-0.10663978658139195</v>
      </c>
      <c r="L394" s="23">
        <f>IF(G394&gt;0,(I394/G394)-1," ")</f>
        <v>-0.10663978658139195</v>
      </c>
      <c r="M394" s="71"/>
      <c r="O394" s="18"/>
      <c r="P394" s="18"/>
      <c r="Q394" s="18"/>
      <c r="S394" s="175"/>
      <c r="T394" s="175"/>
      <c r="U394" s="175"/>
      <c r="V394" s="175"/>
      <c r="W394" s="175"/>
      <c r="X394" s="175"/>
      <c r="Y394" s="175"/>
      <c r="Z394" s="175"/>
      <c r="AA394" s="175"/>
      <c r="AB394" s="175"/>
      <c r="AC394" s="175"/>
      <c r="AD394" s="175"/>
      <c r="AE394" s="175"/>
      <c r="AF394" s="175"/>
      <c r="AG394" s="175"/>
      <c r="AH394" s="175"/>
      <c r="AI394" s="175"/>
      <c r="AJ394" s="175"/>
      <c r="AK394" s="175"/>
      <c r="AL394" s="175"/>
      <c r="AM394" s="175"/>
      <c r="AN394" s="175"/>
      <c r="AO394" s="175"/>
      <c r="AP394" s="175"/>
      <c r="AQ394" s="175"/>
      <c r="AR394" s="175"/>
      <c r="AS394" s="175"/>
      <c r="AT394" s="175"/>
      <c r="AU394" s="175"/>
      <c r="AV394" s="175"/>
      <c r="AW394" s="175"/>
      <c r="AX394" s="175"/>
      <c r="AY394" s="175"/>
      <c r="AZ394" s="175"/>
      <c r="BA394" s="175"/>
      <c r="BB394" s="175"/>
      <c r="BC394" s="175"/>
      <c r="BD394" s="175"/>
      <c r="BE394" s="175"/>
      <c r="BF394" s="175"/>
      <c r="BG394" s="175"/>
      <c r="BH394" s="175"/>
      <c r="BI394" s="175"/>
      <c r="BJ394" s="175"/>
      <c r="BK394" s="175"/>
    </row>
    <row r="395" spans="1:63" s="16" customFormat="1" ht="13" thickBot="1" x14ac:dyDescent="0.4">
      <c r="E395" s="3"/>
      <c r="F395" s="3"/>
      <c r="G395" s="3"/>
      <c r="H395" s="3"/>
      <c r="I395" s="3"/>
      <c r="J395" s="3"/>
      <c r="K395" s="3"/>
      <c r="L395" s="3"/>
      <c r="M395" s="3"/>
      <c r="S395" s="174"/>
      <c r="T395" s="174"/>
      <c r="U395" s="174"/>
      <c r="V395" s="174"/>
      <c r="W395" s="174"/>
      <c r="X395" s="174"/>
      <c r="Y395" s="174"/>
      <c r="Z395" s="174"/>
      <c r="AA395" s="174"/>
      <c r="AB395" s="174"/>
      <c r="AC395" s="174"/>
      <c r="AD395" s="174"/>
      <c r="AE395" s="174"/>
      <c r="AF395" s="174"/>
      <c r="AG395" s="174"/>
      <c r="AH395" s="174"/>
      <c r="AI395" s="174"/>
      <c r="AJ395" s="174"/>
      <c r="AK395" s="174"/>
      <c r="AL395" s="174"/>
      <c r="AM395" s="174"/>
      <c r="AN395" s="174"/>
      <c r="AO395" s="174"/>
      <c r="AP395" s="174"/>
      <c r="AQ395" s="174"/>
      <c r="AR395" s="174"/>
      <c r="AS395" s="174"/>
      <c r="AT395" s="174"/>
      <c r="AU395" s="174"/>
      <c r="AV395" s="174"/>
      <c r="AW395" s="174"/>
      <c r="AX395" s="174"/>
      <c r="AY395" s="174"/>
      <c r="AZ395" s="174"/>
      <c r="BA395" s="174"/>
      <c r="BB395" s="174"/>
      <c r="BC395" s="174"/>
      <c r="BD395" s="174"/>
      <c r="BE395" s="174"/>
      <c r="BF395" s="174"/>
      <c r="BG395" s="174"/>
      <c r="BH395" s="174"/>
      <c r="BI395" s="174"/>
      <c r="BJ395" s="174"/>
      <c r="BK395" s="174"/>
    </row>
    <row r="396" spans="1:63" ht="121.25" customHeight="1" thickBot="1" x14ac:dyDescent="0.4">
      <c r="A396" s="186" t="s">
        <v>623</v>
      </c>
      <c r="B396" s="72" t="s">
        <v>624</v>
      </c>
      <c r="C396" s="62" t="s">
        <v>625</v>
      </c>
      <c r="D396" s="75"/>
      <c r="E396" s="156">
        <v>453000</v>
      </c>
      <c r="F396" s="22">
        <v>44562</v>
      </c>
      <c r="G396" s="21">
        <v>1994000</v>
      </c>
      <c r="H396" s="22">
        <v>44621</v>
      </c>
      <c r="I396" s="21">
        <v>704339.98</v>
      </c>
      <c r="J396" s="22">
        <v>44927</v>
      </c>
      <c r="K396" s="23">
        <f>IF(E396&gt;0,(I396/E396)-1," ")</f>
        <v>0.55483439293598225</v>
      </c>
      <c r="L396" s="23">
        <f>IF(G396&gt;0,(I396/G396)-1," ")</f>
        <v>-0.64677032096288867</v>
      </c>
      <c r="M396" s="71" t="s">
        <v>626</v>
      </c>
      <c r="O396" s="18"/>
      <c r="P396" s="18">
        <v>69</v>
      </c>
      <c r="Q396" s="18"/>
      <c r="S396" s="174" t="s">
        <v>33</v>
      </c>
      <c r="T396" s="175" t="s">
        <v>35</v>
      </c>
      <c r="U396" s="183" t="s">
        <v>35</v>
      </c>
      <c r="V396" s="183" t="s">
        <v>35</v>
      </c>
      <c r="W396" s="183" t="s">
        <v>35</v>
      </c>
      <c r="X396" s="174" t="s">
        <v>717</v>
      </c>
      <c r="Y396" s="183" t="s">
        <v>35</v>
      </c>
      <c r="Z396" s="183" t="s">
        <v>35</v>
      </c>
      <c r="AA396" s="183" t="s">
        <v>35</v>
      </c>
      <c r="AB396" s="183" t="s">
        <v>35</v>
      </c>
      <c r="AC396" s="183" t="s">
        <v>35</v>
      </c>
      <c r="AD396" s="183" t="s">
        <v>35</v>
      </c>
      <c r="AE396" s="183" t="s">
        <v>35</v>
      </c>
      <c r="AF396" s="183" t="s">
        <v>35</v>
      </c>
      <c r="AG396" s="183" t="s">
        <v>35</v>
      </c>
      <c r="AH396" s="183" t="s">
        <v>35</v>
      </c>
      <c r="AI396" s="183" t="s">
        <v>35</v>
      </c>
      <c r="AJ396" s="183" t="s">
        <v>35</v>
      </c>
      <c r="AK396" s="183" t="s">
        <v>35</v>
      </c>
      <c r="AL396" s="183" t="s">
        <v>35</v>
      </c>
      <c r="AM396" s="183" t="s">
        <v>35</v>
      </c>
      <c r="AN396" s="183" t="s">
        <v>35</v>
      </c>
      <c r="AO396" s="183" t="s">
        <v>35</v>
      </c>
      <c r="AP396" s="183" t="s">
        <v>35</v>
      </c>
      <c r="AQ396" s="183" t="s">
        <v>35</v>
      </c>
      <c r="AR396" s="183" t="s">
        <v>35</v>
      </c>
      <c r="AS396" s="183" t="s">
        <v>35</v>
      </c>
      <c r="AT396" s="183" t="s">
        <v>35</v>
      </c>
      <c r="AU396" s="183" t="s">
        <v>35</v>
      </c>
      <c r="AV396" s="183" t="s">
        <v>35</v>
      </c>
      <c r="AW396" s="183" t="s">
        <v>35</v>
      </c>
      <c r="AX396" s="183" t="s">
        <v>35</v>
      </c>
      <c r="AY396" s="183" t="s">
        <v>35</v>
      </c>
      <c r="AZ396" s="183" t="s">
        <v>35</v>
      </c>
      <c r="BA396" s="183" t="s">
        <v>35</v>
      </c>
      <c r="BB396" s="183" t="s">
        <v>35</v>
      </c>
      <c r="BC396" s="183" t="s">
        <v>35</v>
      </c>
      <c r="BD396" s="183" t="s">
        <v>35</v>
      </c>
      <c r="BE396" s="183" t="s">
        <v>35</v>
      </c>
      <c r="BF396" s="183" t="s">
        <v>35</v>
      </c>
      <c r="BG396" s="183" t="s">
        <v>35</v>
      </c>
      <c r="BH396" s="175"/>
      <c r="BI396" s="175"/>
      <c r="BJ396" s="175"/>
      <c r="BK396" s="175"/>
    </row>
    <row r="397" spans="1:63" s="16" customFormat="1" ht="13" thickBot="1" x14ac:dyDescent="0.4">
      <c r="E397" s="3"/>
      <c r="F397" s="3"/>
      <c r="G397" s="3"/>
      <c r="H397" s="3"/>
      <c r="I397" s="3"/>
      <c r="J397" s="3"/>
      <c r="K397" s="3"/>
      <c r="L397" s="3"/>
      <c r="M397" s="3"/>
      <c r="S397" s="174"/>
      <c r="T397" s="174"/>
      <c r="U397" s="174"/>
      <c r="V397" s="174"/>
      <c r="W397" s="174"/>
      <c r="X397" s="174"/>
      <c r="Y397" s="174"/>
      <c r="Z397" s="174"/>
      <c r="AA397" s="174"/>
      <c r="AB397" s="174"/>
      <c r="AC397" s="174"/>
      <c r="AD397" s="174"/>
      <c r="AE397" s="174"/>
      <c r="AF397" s="174"/>
      <c r="AG397" s="174"/>
      <c r="AH397" s="174"/>
      <c r="AI397" s="174"/>
      <c r="AJ397" s="174"/>
      <c r="AK397" s="174"/>
      <c r="AL397" s="174"/>
      <c r="AM397" s="174"/>
      <c r="AN397" s="174"/>
      <c r="AO397" s="174"/>
      <c r="AP397" s="174"/>
      <c r="AQ397" s="174"/>
      <c r="AR397" s="174"/>
      <c r="AS397" s="174"/>
      <c r="AT397" s="174"/>
      <c r="AU397" s="174"/>
      <c r="AV397" s="174"/>
      <c r="AW397" s="174"/>
      <c r="AX397" s="174"/>
      <c r="AY397" s="174"/>
      <c r="AZ397" s="174"/>
      <c r="BA397" s="174"/>
      <c r="BB397" s="174"/>
      <c r="BC397" s="174"/>
      <c r="BD397" s="174"/>
      <c r="BE397" s="174"/>
      <c r="BF397" s="174"/>
      <c r="BG397" s="174"/>
      <c r="BH397" s="174"/>
      <c r="BI397" s="174"/>
      <c r="BJ397" s="174"/>
      <c r="BK397" s="174"/>
    </row>
    <row r="398" spans="1:63" ht="100.5" thickBot="1" x14ac:dyDescent="0.4">
      <c r="A398" s="186" t="s">
        <v>627</v>
      </c>
      <c r="B398" s="144" t="s">
        <v>628</v>
      </c>
      <c r="C398" s="144" t="s">
        <v>629</v>
      </c>
      <c r="D398" s="20">
        <v>14370000</v>
      </c>
      <c r="E398" s="21">
        <v>219107.39201604476</v>
      </c>
      <c r="F398" s="22">
        <v>44837</v>
      </c>
      <c r="G398" s="21">
        <v>1258000</v>
      </c>
      <c r="H398" s="164">
        <f>F398</f>
        <v>44837</v>
      </c>
      <c r="I398" s="21">
        <v>424507.16</v>
      </c>
      <c r="J398" s="22">
        <v>45292</v>
      </c>
      <c r="K398" s="23">
        <f>IF(E398&gt;0,(I398/E398)-1," ")</f>
        <v>0.93743878786578883</v>
      </c>
      <c r="L398" s="23">
        <f>IF(G398&gt;0,(I398/G398)-1," ")</f>
        <v>-0.66255392686804448</v>
      </c>
      <c r="M398" s="71" t="s">
        <v>630</v>
      </c>
      <c r="O398" s="18"/>
      <c r="P398" s="18">
        <v>70</v>
      </c>
      <c r="Q398" s="18"/>
      <c r="S398" s="174" t="s">
        <v>33</v>
      </c>
      <c r="T398" s="175" t="s">
        <v>35</v>
      </c>
      <c r="U398" s="183" t="s">
        <v>35</v>
      </c>
      <c r="V398" s="183" t="s">
        <v>35</v>
      </c>
      <c r="W398" s="183" t="s">
        <v>35</v>
      </c>
      <c r="X398" s="174" t="s">
        <v>717</v>
      </c>
      <c r="Y398" s="183" t="s">
        <v>35</v>
      </c>
      <c r="Z398" s="183" t="s">
        <v>35</v>
      </c>
      <c r="AA398" s="183" t="s">
        <v>35</v>
      </c>
      <c r="AB398" s="183" t="s">
        <v>35</v>
      </c>
      <c r="AC398" s="183" t="s">
        <v>35</v>
      </c>
      <c r="AD398" s="183" t="s">
        <v>35</v>
      </c>
      <c r="AE398" s="183" t="s">
        <v>35</v>
      </c>
      <c r="AF398" s="183" t="s">
        <v>35</v>
      </c>
      <c r="AG398" s="183" t="s">
        <v>35</v>
      </c>
      <c r="AH398" s="183" t="s">
        <v>35</v>
      </c>
      <c r="AI398" s="183" t="s">
        <v>35</v>
      </c>
      <c r="AJ398" s="183" t="s">
        <v>35</v>
      </c>
      <c r="AK398" s="183" t="s">
        <v>35</v>
      </c>
      <c r="AL398" s="183" t="s">
        <v>35</v>
      </c>
      <c r="AM398" s="183" t="s">
        <v>35</v>
      </c>
      <c r="AN398" s="183" t="s">
        <v>35</v>
      </c>
      <c r="AO398" s="183" t="s">
        <v>35</v>
      </c>
      <c r="AP398" s="183" t="s">
        <v>35</v>
      </c>
      <c r="AQ398" s="183" t="s">
        <v>35</v>
      </c>
      <c r="AR398" s="183" t="s">
        <v>35</v>
      </c>
      <c r="AS398" s="183" t="s">
        <v>35</v>
      </c>
      <c r="AT398" s="183" t="s">
        <v>35</v>
      </c>
      <c r="AU398" s="183" t="s">
        <v>35</v>
      </c>
      <c r="AV398" s="183" t="s">
        <v>35</v>
      </c>
      <c r="AW398" s="183" t="s">
        <v>35</v>
      </c>
      <c r="AX398" s="183" t="s">
        <v>35</v>
      </c>
      <c r="AY398" s="183" t="s">
        <v>35</v>
      </c>
      <c r="AZ398" s="183" t="s">
        <v>35</v>
      </c>
      <c r="BA398" s="183" t="s">
        <v>35</v>
      </c>
      <c r="BB398" s="183" t="s">
        <v>35</v>
      </c>
      <c r="BC398" s="183" t="s">
        <v>35</v>
      </c>
      <c r="BD398" s="183" t="s">
        <v>35</v>
      </c>
      <c r="BE398" s="183" t="s">
        <v>35</v>
      </c>
      <c r="BF398" s="183" t="s">
        <v>35</v>
      </c>
      <c r="BG398" s="183" t="s">
        <v>35</v>
      </c>
      <c r="BH398" s="175"/>
      <c r="BI398" s="175"/>
      <c r="BJ398" s="175"/>
      <c r="BK398" s="175"/>
    </row>
    <row r="399" spans="1:63" s="16" customFormat="1" ht="13" thickBot="1" x14ac:dyDescent="0.4">
      <c r="E399" s="3"/>
      <c r="F399" s="3"/>
      <c r="G399" s="3"/>
      <c r="H399" s="3"/>
      <c r="I399" s="3"/>
      <c r="J399" s="3"/>
      <c r="K399" s="3"/>
      <c r="L399" s="3"/>
      <c r="M399" s="3"/>
      <c r="S399" s="174"/>
      <c r="T399" s="174"/>
      <c r="U399" s="174"/>
      <c r="V399" s="174"/>
      <c r="W399" s="174"/>
      <c r="X399" s="174"/>
      <c r="Y399" s="174"/>
      <c r="Z399" s="174"/>
      <c r="AA399" s="174"/>
      <c r="AB399" s="174"/>
      <c r="AC399" s="174"/>
      <c r="AD399" s="174"/>
      <c r="AE399" s="174"/>
      <c r="AF399" s="174"/>
      <c r="AG399" s="174"/>
      <c r="AH399" s="174"/>
      <c r="AI399" s="174"/>
      <c r="AJ399" s="174"/>
      <c r="AK399" s="174"/>
      <c r="AL399" s="174"/>
      <c r="AM399" s="174"/>
      <c r="AN399" s="174"/>
      <c r="AO399" s="174"/>
      <c r="AP399" s="174"/>
      <c r="AQ399" s="174"/>
      <c r="AR399" s="174"/>
      <c r="AS399" s="174"/>
      <c r="AT399" s="174"/>
      <c r="AU399" s="174"/>
      <c r="AV399" s="174"/>
      <c r="AW399" s="174"/>
      <c r="AX399" s="174"/>
      <c r="AY399" s="174"/>
      <c r="AZ399" s="174"/>
      <c r="BA399" s="174"/>
      <c r="BB399" s="174"/>
      <c r="BC399" s="174"/>
      <c r="BD399" s="174"/>
      <c r="BE399" s="174"/>
      <c r="BF399" s="174"/>
      <c r="BG399" s="174"/>
      <c r="BH399" s="174"/>
      <c r="BI399" s="174"/>
      <c r="BJ399" s="174"/>
      <c r="BK399" s="174"/>
    </row>
    <row r="400" spans="1:63" ht="65.75" customHeight="1" x14ac:dyDescent="0.35">
      <c r="A400" s="224" t="s">
        <v>631</v>
      </c>
      <c r="B400" s="141" t="s">
        <v>632</v>
      </c>
      <c r="C400" s="141" t="s">
        <v>633</v>
      </c>
      <c r="D400" s="125"/>
      <c r="E400" s="228">
        <v>1212832.9321115878</v>
      </c>
      <c r="F400" s="126">
        <v>45047</v>
      </c>
      <c r="G400" s="228">
        <v>1215000</v>
      </c>
      <c r="H400" s="165">
        <v>45047</v>
      </c>
      <c r="I400" s="228">
        <v>1762005.86</v>
      </c>
      <c r="J400" s="9">
        <v>45292</v>
      </c>
      <c r="K400" s="209">
        <f>IF(E400&gt;0,(I400/E400)-1," ")</f>
        <v>0.45280179433475753</v>
      </c>
      <c r="L400" s="209">
        <f>IF(G400&gt;0,(I400/G400)-1," ")</f>
        <v>0.45021058436214001</v>
      </c>
      <c r="M400" s="68" t="s">
        <v>634</v>
      </c>
      <c r="O400" s="235"/>
      <c r="P400" s="235">
        <v>71</v>
      </c>
      <c r="Q400" s="235"/>
      <c r="S400" s="197" t="s">
        <v>33</v>
      </c>
      <c r="T400" s="194" t="s">
        <v>35</v>
      </c>
      <c r="U400" s="194" t="s">
        <v>35</v>
      </c>
      <c r="V400" s="194" t="s">
        <v>35</v>
      </c>
      <c r="W400" s="194" t="s">
        <v>35</v>
      </c>
      <c r="X400" s="194" t="s">
        <v>35</v>
      </c>
      <c r="Y400" s="194" t="s">
        <v>35</v>
      </c>
      <c r="Z400" s="194" t="s">
        <v>35</v>
      </c>
      <c r="AA400" s="194" t="s">
        <v>35</v>
      </c>
      <c r="AB400" s="194" t="s">
        <v>35</v>
      </c>
      <c r="AC400" s="194" t="s">
        <v>35</v>
      </c>
      <c r="AD400" s="194" t="s">
        <v>35</v>
      </c>
      <c r="AE400" s="194" t="s">
        <v>35</v>
      </c>
      <c r="AF400" s="194" t="s">
        <v>35</v>
      </c>
      <c r="AG400" s="194" t="s">
        <v>35</v>
      </c>
      <c r="AH400" s="194" t="s">
        <v>35</v>
      </c>
      <c r="AI400" s="194" t="s">
        <v>35</v>
      </c>
      <c r="AJ400" s="194" t="s">
        <v>35</v>
      </c>
      <c r="AK400" s="194" t="s">
        <v>35</v>
      </c>
      <c r="AL400" s="194" t="s">
        <v>35</v>
      </c>
      <c r="AM400" s="194" t="s">
        <v>35</v>
      </c>
      <c r="AN400" s="194" t="s">
        <v>35</v>
      </c>
      <c r="AO400" s="194" t="s">
        <v>35</v>
      </c>
      <c r="AP400" s="194" t="s">
        <v>35</v>
      </c>
      <c r="AQ400" s="194" t="s">
        <v>35</v>
      </c>
      <c r="AR400" s="194" t="s">
        <v>35</v>
      </c>
      <c r="AS400" s="194" t="s">
        <v>35</v>
      </c>
      <c r="AT400" s="194" t="s">
        <v>35</v>
      </c>
      <c r="AU400" s="194" t="s">
        <v>35</v>
      </c>
      <c r="AV400" s="194" t="s">
        <v>35</v>
      </c>
      <c r="AW400" s="194" t="s">
        <v>35</v>
      </c>
      <c r="AX400" s="194" t="s">
        <v>35</v>
      </c>
      <c r="AY400" s="194" t="s">
        <v>35</v>
      </c>
      <c r="AZ400" s="194" t="s">
        <v>35</v>
      </c>
      <c r="BA400" s="194" t="s">
        <v>35</v>
      </c>
      <c r="BB400" s="194" t="s">
        <v>35</v>
      </c>
      <c r="BC400" s="194" t="s">
        <v>35</v>
      </c>
      <c r="BD400" s="194" t="s">
        <v>35</v>
      </c>
      <c r="BE400" s="194" t="s">
        <v>35</v>
      </c>
      <c r="BF400" s="194" t="s">
        <v>35</v>
      </c>
      <c r="BG400" s="197" t="s">
        <v>715</v>
      </c>
      <c r="BH400" s="194"/>
      <c r="BI400" s="194"/>
      <c r="BJ400" s="194"/>
      <c r="BK400" s="194"/>
    </row>
    <row r="401" spans="1:63" ht="25" x14ac:dyDescent="0.35">
      <c r="A401" s="227"/>
      <c r="B401" s="25" t="s">
        <v>632</v>
      </c>
      <c r="C401" s="25" t="s">
        <v>635</v>
      </c>
      <c r="D401" s="44"/>
      <c r="E401" s="229"/>
      <c r="F401" s="54" t="s">
        <v>636</v>
      </c>
      <c r="G401" s="229"/>
      <c r="H401" s="50"/>
      <c r="I401" s="229"/>
      <c r="J401" s="45"/>
      <c r="K401" s="210" t="str">
        <f>IF(E401&gt;0,(I401/E401)-1," ")</f>
        <v xml:space="preserve"> </v>
      </c>
      <c r="L401" s="210" t="str">
        <f>IF(G401&gt;0,(I401/G401)-1," ")</f>
        <v xml:space="preserve"> </v>
      </c>
      <c r="M401" s="67"/>
      <c r="O401" s="239"/>
      <c r="P401" s="239"/>
      <c r="Q401" s="239"/>
      <c r="S401" s="198"/>
      <c r="T401" s="196"/>
      <c r="U401" s="196"/>
      <c r="V401" s="196"/>
      <c r="W401" s="196"/>
      <c r="X401" s="196"/>
      <c r="Y401" s="196"/>
      <c r="Z401" s="196"/>
      <c r="AA401" s="196"/>
      <c r="AB401" s="196"/>
      <c r="AC401" s="196"/>
      <c r="AD401" s="196"/>
      <c r="AE401" s="196"/>
      <c r="AF401" s="196"/>
      <c r="AG401" s="196"/>
      <c r="AH401" s="196"/>
      <c r="AI401" s="196"/>
      <c r="AJ401" s="196"/>
      <c r="AK401" s="196"/>
      <c r="AL401" s="196"/>
      <c r="AM401" s="196"/>
      <c r="AN401" s="196"/>
      <c r="AO401" s="196"/>
      <c r="AP401" s="196"/>
      <c r="AQ401" s="196"/>
      <c r="AR401" s="196"/>
      <c r="AS401" s="196"/>
      <c r="AT401" s="196"/>
      <c r="AU401" s="196"/>
      <c r="AV401" s="196"/>
      <c r="AW401" s="196"/>
      <c r="AX401" s="196"/>
      <c r="AY401" s="196"/>
      <c r="AZ401" s="196"/>
      <c r="BA401" s="196"/>
      <c r="BB401" s="196"/>
      <c r="BC401" s="196"/>
      <c r="BD401" s="196"/>
      <c r="BE401" s="196"/>
      <c r="BF401" s="196"/>
      <c r="BG401" s="198"/>
      <c r="BH401" s="196"/>
      <c r="BI401" s="196"/>
      <c r="BJ401" s="196"/>
      <c r="BK401" s="196"/>
    </row>
    <row r="402" spans="1:63" ht="13" thickBot="1" x14ac:dyDescent="0.4">
      <c r="A402" s="206"/>
      <c r="B402" s="142" t="s">
        <v>632</v>
      </c>
      <c r="C402" s="142" t="s">
        <v>637</v>
      </c>
      <c r="D402" s="128"/>
      <c r="E402" s="230"/>
      <c r="F402" s="166" t="s">
        <v>636</v>
      </c>
      <c r="G402" s="230"/>
      <c r="H402" s="167"/>
      <c r="I402" s="230"/>
      <c r="J402" s="129"/>
      <c r="K402" s="211" t="str">
        <f>IF(E402&gt;0,(I402/E402)-1," ")</f>
        <v xml:space="preserve"> </v>
      </c>
      <c r="L402" s="211" t="str">
        <f>IF(G402&gt;0,(I402/G402)-1," ")</f>
        <v xml:space="preserve"> </v>
      </c>
      <c r="M402" s="55"/>
      <c r="O402" s="236"/>
      <c r="P402" s="236"/>
      <c r="Q402" s="236"/>
      <c r="S402" s="198"/>
      <c r="T402" s="196"/>
      <c r="U402" s="196"/>
      <c r="V402" s="196"/>
      <c r="W402" s="196"/>
      <c r="X402" s="196"/>
      <c r="Y402" s="196"/>
      <c r="Z402" s="196"/>
      <c r="AA402" s="196"/>
      <c r="AB402" s="196"/>
      <c r="AC402" s="196"/>
      <c r="AD402" s="196"/>
      <c r="AE402" s="196"/>
      <c r="AF402" s="196"/>
      <c r="AG402" s="196"/>
      <c r="AH402" s="196"/>
      <c r="AI402" s="196"/>
      <c r="AJ402" s="196"/>
      <c r="AK402" s="196"/>
      <c r="AL402" s="196"/>
      <c r="AM402" s="196"/>
      <c r="AN402" s="196"/>
      <c r="AO402" s="196"/>
      <c r="AP402" s="196"/>
      <c r="AQ402" s="196"/>
      <c r="AR402" s="196"/>
      <c r="AS402" s="196"/>
      <c r="AT402" s="196"/>
      <c r="AU402" s="196"/>
      <c r="AV402" s="196"/>
      <c r="AW402" s="196"/>
      <c r="AX402" s="196"/>
      <c r="AY402" s="196"/>
      <c r="AZ402" s="196"/>
      <c r="BA402" s="196"/>
      <c r="BB402" s="196"/>
      <c r="BC402" s="196"/>
      <c r="BD402" s="196"/>
      <c r="BE402" s="196"/>
      <c r="BF402" s="196"/>
      <c r="BG402" s="198"/>
      <c r="BH402" s="196"/>
      <c r="BI402" s="196"/>
      <c r="BJ402" s="196"/>
      <c r="BK402" s="196"/>
    </row>
    <row r="403" spans="1:63" s="16" customFormat="1" ht="13" thickBot="1" x14ac:dyDescent="0.4">
      <c r="E403" s="3"/>
      <c r="F403" s="3"/>
      <c r="G403" s="3"/>
      <c r="H403" s="3"/>
      <c r="I403" s="3"/>
      <c r="J403" s="3"/>
      <c r="K403" s="3"/>
      <c r="L403" s="3"/>
      <c r="M403" s="3"/>
      <c r="S403" s="174"/>
      <c r="T403" s="174"/>
      <c r="U403" s="174"/>
      <c r="V403" s="174"/>
      <c r="W403" s="174"/>
      <c r="X403" s="174"/>
      <c r="Y403" s="174"/>
      <c r="Z403" s="174"/>
      <c r="AA403" s="174"/>
      <c r="AB403" s="174"/>
      <c r="AC403" s="174"/>
      <c r="AD403" s="174"/>
      <c r="AE403" s="174"/>
      <c r="AF403" s="174"/>
      <c r="AG403" s="174"/>
      <c r="AH403" s="174"/>
      <c r="AI403" s="174"/>
      <c r="AJ403" s="174"/>
      <c r="AK403" s="174"/>
      <c r="AL403" s="174"/>
      <c r="AM403" s="174"/>
      <c r="AN403" s="174"/>
      <c r="AO403" s="174"/>
      <c r="AP403" s="174"/>
      <c r="AQ403" s="174"/>
      <c r="AR403" s="174"/>
      <c r="AS403" s="174"/>
      <c r="AT403" s="174"/>
      <c r="AU403" s="174"/>
      <c r="AV403" s="174"/>
      <c r="AW403" s="174"/>
      <c r="AX403" s="174"/>
      <c r="AY403" s="174"/>
      <c r="AZ403" s="174"/>
      <c r="BA403" s="174"/>
      <c r="BB403" s="174"/>
      <c r="BC403" s="174"/>
      <c r="BD403" s="174"/>
      <c r="BE403" s="174"/>
      <c r="BF403" s="174"/>
      <c r="BG403" s="174"/>
      <c r="BH403" s="174"/>
      <c r="BI403" s="174"/>
      <c r="BJ403" s="174"/>
      <c r="BK403" s="174"/>
    </row>
    <row r="404" spans="1:63" x14ac:dyDescent="0.35">
      <c r="A404" s="224" t="s">
        <v>638</v>
      </c>
      <c r="B404" s="64" t="s">
        <v>639</v>
      </c>
      <c r="C404" s="64" t="s">
        <v>640</v>
      </c>
      <c r="D404" s="56">
        <v>17034000</v>
      </c>
      <c r="E404" s="212">
        <v>12125000</v>
      </c>
      <c r="F404" s="9">
        <v>44652</v>
      </c>
      <c r="G404" s="212">
        <v>15618000</v>
      </c>
      <c r="H404" s="9">
        <v>44866</v>
      </c>
      <c r="I404" s="212">
        <v>14844074.149999999</v>
      </c>
      <c r="J404" s="9">
        <v>45292</v>
      </c>
      <c r="K404" s="209">
        <f>IF(E404&gt;0,(I404/E404)-1," ")</f>
        <v>0.2242535381443298</v>
      </c>
      <c r="L404" s="209">
        <f>IF(G404&gt;0,(I404/G404)-1," ")</f>
        <v>-4.9553454347547765E-2</v>
      </c>
      <c r="M404" s="218" t="s">
        <v>641</v>
      </c>
      <c r="O404" s="235"/>
      <c r="P404" s="235">
        <v>72</v>
      </c>
      <c r="Q404" s="235"/>
      <c r="S404" s="197" t="s">
        <v>33</v>
      </c>
      <c r="T404" s="194" t="s">
        <v>35</v>
      </c>
      <c r="U404" s="194" t="s">
        <v>35</v>
      </c>
      <c r="V404" s="194" t="s">
        <v>35</v>
      </c>
      <c r="W404" s="194" t="s">
        <v>35</v>
      </c>
      <c r="X404" s="197" t="s">
        <v>717</v>
      </c>
      <c r="Y404" s="194" t="s">
        <v>35</v>
      </c>
      <c r="Z404" s="194" t="s">
        <v>35</v>
      </c>
      <c r="AA404" s="194" t="s">
        <v>35</v>
      </c>
      <c r="AB404" s="194" t="s">
        <v>35</v>
      </c>
      <c r="AC404" s="194" t="s">
        <v>35</v>
      </c>
      <c r="AD404" s="194" t="s">
        <v>35</v>
      </c>
      <c r="AE404" s="194" t="s">
        <v>35</v>
      </c>
      <c r="AF404" s="194" t="s">
        <v>35</v>
      </c>
      <c r="AG404" s="194" t="s">
        <v>35</v>
      </c>
      <c r="AH404" s="194" t="s">
        <v>35</v>
      </c>
      <c r="AI404" s="194" t="s">
        <v>35</v>
      </c>
      <c r="AJ404" s="194" t="s">
        <v>35</v>
      </c>
      <c r="AK404" s="194" t="s">
        <v>35</v>
      </c>
      <c r="AL404" s="194" t="s">
        <v>35</v>
      </c>
      <c r="AM404" s="194" t="s">
        <v>35</v>
      </c>
      <c r="AN404" s="194" t="s">
        <v>35</v>
      </c>
      <c r="AO404" s="194" t="s">
        <v>35</v>
      </c>
      <c r="AP404" s="194" t="s">
        <v>35</v>
      </c>
      <c r="AQ404" s="194" t="s">
        <v>35</v>
      </c>
      <c r="AR404" s="194" t="s">
        <v>35</v>
      </c>
      <c r="AS404" s="194" t="s">
        <v>35</v>
      </c>
      <c r="AT404" s="194" t="s">
        <v>35</v>
      </c>
      <c r="AU404" s="194" t="s">
        <v>35</v>
      </c>
      <c r="AV404" s="194" t="s">
        <v>35</v>
      </c>
      <c r="AW404" s="194" t="s">
        <v>35</v>
      </c>
      <c r="AX404" s="194" t="s">
        <v>35</v>
      </c>
      <c r="AY404" s="194" t="s">
        <v>35</v>
      </c>
      <c r="AZ404" s="194" t="s">
        <v>35</v>
      </c>
      <c r="BA404" s="194" t="s">
        <v>35</v>
      </c>
      <c r="BB404" s="194" t="s">
        <v>35</v>
      </c>
      <c r="BC404" s="194" t="s">
        <v>35</v>
      </c>
      <c r="BD404" s="194" t="s">
        <v>35</v>
      </c>
      <c r="BE404" s="194" t="s">
        <v>35</v>
      </c>
      <c r="BF404" s="194" t="s">
        <v>35</v>
      </c>
      <c r="BG404" s="194" t="s">
        <v>35</v>
      </c>
      <c r="BH404" s="194"/>
      <c r="BI404" s="194"/>
      <c r="BJ404" s="194"/>
      <c r="BK404" s="194"/>
    </row>
    <row r="405" spans="1:63" x14ac:dyDescent="0.35">
      <c r="A405" s="227"/>
      <c r="B405" s="13" t="s">
        <v>639</v>
      </c>
      <c r="C405" s="13" t="s">
        <v>642</v>
      </c>
      <c r="D405" s="31"/>
      <c r="E405" s="213"/>
      <c r="F405" s="11">
        <v>44805</v>
      </c>
      <c r="G405" s="213"/>
      <c r="H405" s="11">
        <v>45292</v>
      </c>
      <c r="I405" s="213"/>
      <c r="J405" s="11">
        <v>45292</v>
      </c>
      <c r="K405" s="210" t="str">
        <f>IF(E405&gt;0,(I405/E405)-1," ")</f>
        <v xml:space="preserve"> </v>
      </c>
      <c r="L405" s="210" t="str">
        <f>IF(G405&gt;0,(I405/G405)-1," ")</f>
        <v xml:space="preserve"> </v>
      </c>
      <c r="M405" s="219"/>
      <c r="O405" s="239"/>
      <c r="P405" s="239"/>
      <c r="Q405" s="239"/>
      <c r="S405" s="198"/>
      <c r="T405" s="196"/>
      <c r="U405" s="196"/>
      <c r="V405" s="196"/>
      <c r="W405" s="196"/>
      <c r="X405" s="198"/>
      <c r="Y405" s="196"/>
      <c r="Z405" s="196"/>
      <c r="AA405" s="196"/>
      <c r="AB405" s="196"/>
      <c r="AC405" s="196"/>
      <c r="AD405" s="196"/>
      <c r="AE405" s="196"/>
      <c r="AF405" s="196"/>
      <c r="AG405" s="196"/>
      <c r="AH405" s="196"/>
      <c r="AI405" s="196"/>
      <c r="AJ405" s="196"/>
      <c r="AK405" s="196"/>
      <c r="AL405" s="196"/>
      <c r="AM405" s="196"/>
      <c r="AN405" s="196"/>
      <c r="AO405" s="196"/>
      <c r="AP405" s="196"/>
      <c r="AQ405" s="196"/>
      <c r="AR405" s="196"/>
      <c r="AS405" s="196"/>
      <c r="AT405" s="196"/>
      <c r="AU405" s="196"/>
      <c r="AV405" s="196"/>
      <c r="AW405" s="196"/>
      <c r="AX405" s="196"/>
      <c r="AY405" s="196"/>
      <c r="AZ405" s="196"/>
      <c r="BA405" s="196"/>
      <c r="BB405" s="196"/>
      <c r="BC405" s="196"/>
      <c r="BD405" s="196"/>
      <c r="BE405" s="196"/>
      <c r="BF405" s="196"/>
      <c r="BG405" s="196"/>
      <c r="BH405" s="196"/>
      <c r="BI405" s="196"/>
      <c r="BJ405" s="196"/>
      <c r="BK405" s="196"/>
    </row>
    <row r="406" spans="1:63" ht="25" x14ac:dyDescent="0.35">
      <c r="A406" s="227"/>
      <c r="B406" s="13" t="s">
        <v>639</v>
      </c>
      <c r="C406" s="13" t="s">
        <v>643</v>
      </c>
      <c r="D406" s="31"/>
      <c r="E406" s="213"/>
      <c r="F406" s="54" t="s">
        <v>636</v>
      </c>
      <c r="G406" s="213"/>
      <c r="H406" s="11"/>
      <c r="I406" s="213"/>
      <c r="J406" s="11" t="s">
        <v>644</v>
      </c>
      <c r="K406" s="210" t="str">
        <f>IF(E406&gt;0,(I406/E406)-1," ")</f>
        <v xml:space="preserve"> </v>
      </c>
      <c r="L406" s="210" t="str">
        <f>IF(G406&gt;0,(I406/G406)-1," ")</f>
        <v xml:space="preserve"> </v>
      </c>
      <c r="M406" s="219"/>
      <c r="O406" s="239"/>
      <c r="P406" s="239"/>
      <c r="Q406" s="239"/>
      <c r="S406" s="198"/>
      <c r="T406" s="196"/>
      <c r="U406" s="196"/>
      <c r="V406" s="196"/>
      <c r="W406" s="196"/>
      <c r="X406" s="198"/>
      <c r="Y406" s="196"/>
      <c r="Z406" s="196"/>
      <c r="AA406" s="196"/>
      <c r="AB406" s="196"/>
      <c r="AC406" s="196"/>
      <c r="AD406" s="196"/>
      <c r="AE406" s="196"/>
      <c r="AF406" s="196"/>
      <c r="AG406" s="196"/>
      <c r="AH406" s="196"/>
      <c r="AI406" s="196"/>
      <c r="AJ406" s="196"/>
      <c r="AK406" s="196"/>
      <c r="AL406" s="196"/>
      <c r="AM406" s="196"/>
      <c r="AN406" s="196"/>
      <c r="AO406" s="196"/>
      <c r="AP406" s="196"/>
      <c r="AQ406" s="196"/>
      <c r="AR406" s="196"/>
      <c r="AS406" s="196"/>
      <c r="AT406" s="196"/>
      <c r="AU406" s="196"/>
      <c r="AV406" s="196"/>
      <c r="AW406" s="196"/>
      <c r="AX406" s="196"/>
      <c r="AY406" s="196"/>
      <c r="AZ406" s="196"/>
      <c r="BA406" s="196"/>
      <c r="BB406" s="196"/>
      <c r="BC406" s="196"/>
      <c r="BD406" s="196"/>
      <c r="BE406" s="196"/>
      <c r="BF406" s="196"/>
      <c r="BG406" s="196"/>
      <c r="BH406" s="196"/>
      <c r="BI406" s="196"/>
      <c r="BJ406" s="196"/>
      <c r="BK406" s="196"/>
    </row>
    <row r="407" spans="1:63" ht="80.75" customHeight="1" thickBot="1" x14ac:dyDescent="0.4">
      <c r="A407" s="206"/>
      <c r="B407" s="14" t="s">
        <v>639</v>
      </c>
      <c r="C407" s="14" t="s">
        <v>645</v>
      </c>
      <c r="D407" s="168"/>
      <c r="E407" s="214"/>
      <c r="F407" s="166" t="s">
        <v>636</v>
      </c>
      <c r="G407" s="214"/>
      <c r="H407" s="15"/>
      <c r="I407" s="214"/>
      <c r="J407" s="15" t="s">
        <v>644</v>
      </c>
      <c r="K407" s="211" t="str">
        <f>IF(E407&gt;0,(I407/E407)-1," ")</f>
        <v xml:space="preserve"> </v>
      </c>
      <c r="L407" s="211" t="str">
        <f>IF(G407&gt;0,(I407/G407)-1," ")</f>
        <v xml:space="preserve"> </v>
      </c>
      <c r="M407" s="220"/>
      <c r="O407" s="236"/>
      <c r="P407" s="236"/>
      <c r="Q407" s="236"/>
      <c r="S407" s="199"/>
      <c r="T407" s="195"/>
      <c r="U407" s="195"/>
      <c r="V407" s="195"/>
      <c r="W407" s="195"/>
      <c r="X407" s="199"/>
      <c r="Y407" s="195"/>
      <c r="Z407" s="195"/>
      <c r="AA407" s="195"/>
      <c r="AB407" s="195"/>
      <c r="AC407" s="195"/>
      <c r="AD407" s="195"/>
      <c r="AE407" s="195"/>
      <c r="AF407" s="195"/>
      <c r="AG407" s="195"/>
      <c r="AH407" s="195"/>
      <c r="AI407" s="195"/>
      <c r="AJ407" s="195"/>
      <c r="AK407" s="195"/>
      <c r="AL407" s="195"/>
      <c r="AM407" s="195"/>
      <c r="AN407" s="195"/>
      <c r="AO407" s="195"/>
      <c r="AP407" s="195"/>
      <c r="AQ407" s="195"/>
      <c r="AR407" s="195"/>
      <c r="AS407" s="195"/>
      <c r="AT407" s="195"/>
      <c r="AU407" s="195"/>
      <c r="AV407" s="195"/>
      <c r="AW407" s="195"/>
      <c r="AX407" s="195"/>
      <c r="AY407" s="195"/>
      <c r="AZ407" s="195"/>
      <c r="BA407" s="195"/>
      <c r="BB407" s="195"/>
      <c r="BC407" s="195"/>
      <c r="BD407" s="195"/>
      <c r="BE407" s="195"/>
      <c r="BF407" s="195"/>
      <c r="BG407" s="195"/>
      <c r="BH407" s="195"/>
      <c r="BI407" s="195"/>
      <c r="BJ407" s="195"/>
      <c r="BK407" s="195"/>
    </row>
    <row r="408" spans="1:63" s="16" customFormat="1" ht="13" thickBot="1" x14ac:dyDescent="0.4">
      <c r="E408" s="3"/>
      <c r="F408" s="3"/>
      <c r="G408" s="3"/>
      <c r="H408" s="3"/>
      <c r="I408" s="3"/>
      <c r="J408" s="3"/>
      <c r="K408" s="3"/>
      <c r="L408" s="3"/>
      <c r="M408" s="3"/>
      <c r="S408" s="174"/>
      <c r="T408" s="174"/>
      <c r="U408" s="174"/>
      <c r="V408" s="174"/>
      <c r="W408" s="174"/>
      <c r="X408" s="174"/>
      <c r="Y408" s="174"/>
      <c r="Z408" s="174"/>
      <c r="AA408" s="174"/>
      <c r="AB408" s="174"/>
      <c r="AC408" s="174"/>
      <c r="AD408" s="174"/>
      <c r="AE408" s="174"/>
      <c r="AF408" s="174"/>
      <c r="AG408" s="174"/>
      <c r="AH408" s="174"/>
      <c r="AI408" s="174"/>
      <c r="AJ408" s="174"/>
      <c r="AK408" s="174"/>
      <c r="AL408" s="174"/>
      <c r="AM408" s="174"/>
      <c r="AN408" s="174"/>
      <c r="AO408" s="174"/>
      <c r="AP408" s="174"/>
      <c r="AQ408" s="174"/>
      <c r="AR408" s="174"/>
      <c r="AS408" s="174"/>
      <c r="AT408" s="174"/>
      <c r="AU408" s="174"/>
      <c r="AV408" s="174"/>
      <c r="AW408" s="174"/>
      <c r="AX408" s="174"/>
      <c r="AY408" s="174"/>
      <c r="AZ408" s="174"/>
      <c r="BA408" s="174"/>
      <c r="BB408" s="174"/>
      <c r="BC408" s="174"/>
      <c r="BD408" s="174"/>
      <c r="BE408" s="174"/>
      <c r="BF408" s="174"/>
      <c r="BG408" s="174"/>
      <c r="BH408" s="174"/>
      <c r="BI408" s="174"/>
      <c r="BJ408" s="174"/>
      <c r="BK408" s="174"/>
    </row>
    <row r="409" spans="1:63" ht="106" customHeight="1" thickBot="1" x14ac:dyDescent="0.4">
      <c r="A409" s="186" t="s">
        <v>646</v>
      </c>
      <c r="B409" s="144" t="s">
        <v>647</v>
      </c>
      <c r="C409" s="144" t="s">
        <v>648</v>
      </c>
      <c r="D409" s="169"/>
      <c r="E409" s="21">
        <v>15906000</v>
      </c>
      <c r="F409" s="164">
        <v>44835</v>
      </c>
      <c r="G409" s="21">
        <v>23423000</v>
      </c>
      <c r="H409" s="22">
        <v>44927</v>
      </c>
      <c r="I409" s="21">
        <v>24289077</v>
      </c>
      <c r="J409" s="22">
        <v>45292</v>
      </c>
      <c r="K409" s="170">
        <f>IF(E409&gt;0,(I409/E409)-1," ")</f>
        <v>0.52703866465484728</v>
      </c>
      <c r="L409" s="170">
        <f>IF(G409&gt;0,(I409/G409)-1," ")</f>
        <v>3.6975494172394763E-2</v>
      </c>
      <c r="M409" s="71" t="s">
        <v>649</v>
      </c>
      <c r="O409" s="18"/>
      <c r="P409" s="18">
        <v>73</v>
      </c>
      <c r="Q409" s="18"/>
      <c r="S409" s="174" t="s">
        <v>33</v>
      </c>
      <c r="T409" s="175" t="s">
        <v>35</v>
      </c>
      <c r="U409" s="183" t="s">
        <v>35</v>
      </c>
      <c r="V409" s="183" t="s">
        <v>35</v>
      </c>
      <c r="W409" s="183" t="s">
        <v>35</v>
      </c>
      <c r="X409" s="174" t="s">
        <v>717</v>
      </c>
      <c r="Y409" s="183" t="s">
        <v>35</v>
      </c>
      <c r="Z409" s="183" t="s">
        <v>35</v>
      </c>
      <c r="AA409" s="183" t="s">
        <v>35</v>
      </c>
      <c r="AB409" s="183" t="s">
        <v>35</v>
      </c>
      <c r="AC409" s="183" t="s">
        <v>35</v>
      </c>
      <c r="AD409" s="183" t="s">
        <v>35</v>
      </c>
      <c r="AE409" s="183" t="s">
        <v>35</v>
      </c>
      <c r="AF409" s="183" t="s">
        <v>35</v>
      </c>
      <c r="AG409" s="183" t="s">
        <v>35</v>
      </c>
      <c r="AH409" s="183" t="s">
        <v>35</v>
      </c>
      <c r="AI409" s="183" t="s">
        <v>35</v>
      </c>
      <c r="AJ409" s="183" t="s">
        <v>35</v>
      </c>
      <c r="AK409" s="183" t="s">
        <v>35</v>
      </c>
      <c r="AL409" s="183" t="s">
        <v>35</v>
      </c>
      <c r="AM409" s="183" t="s">
        <v>35</v>
      </c>
      <c r="AN409" s="183" t="s">
        <v>35</v>
      </c>
      <c r="AO409" s="183" t="s">
        <v>35</v>
      </c>
      <c r="AP409" s="183" t="s">
        <v>35</v>
      </c>
      <c r="AQ409" s="183" t="s">
        <v>35</v>
      </c>
      <c r="AR409" s="183" t="s">
        <v>35</v>
      </c>
      <c r="AS409" s="183" t="s">
        <v>35</v>
      </c>
      <c r="AT409" s="183" t="s">
        <v>35</v>
      </c>
      <c r="AU409" s="183" t="s">
        <v>35</v>
      </c>
      <c r="AV409" s="183" t="s">
        <v>35</v>
      </c>
      <c r="AW409" s="183" t="s">
        <v>35</v>
      </c>
      <c r="AX409" s="183" t="s">
        <v>35</v>
      </c>
      <c r="AY409" s="183" t="s">
        <v>35</v>
      </c>
      <c r="AZ409" s="183" t="s">
        <v>35</v>
      </c>
      <c r="BA409" s="183" t="s">
        <v>35</v>
      </c>
      <c r="BB409" s="183" t="s">
        <v>35</v>
      </c>
      <c r="BC409" s="183" t="s">
        <v>35</v>
      </c>
      <c r="BD409" s="183" t="s">
        <v>35</v>
      </c>
      <c r="BE409" s="183" t="s">
        <v>35</v>
      </c>
      <c r="BF409" s="183" t="s">
        <v>35</v>
      </c>
      <c r="BG409" s="183" t="s">
        <v>35</v>
      </c>
      <c r="BH409" s="175"/>
      <c r="BI409" s="175"/>
      <c r="BJ409" s="175"/>
      <c r="BK409" s="175"/>
    </row>
    <row r="410" spans="1:63" s="16" customFormat="1" ht="13" thickBot="1" x14ac:dyDescent="0.4">
      <c r="E410" s="3"/>
      <c r="F410" s="3"/>
      <c r="G410" s="3"/>
      <c r="H410" s="3"/>
      <c r="I410" s="3"/>
      <c r="J410" s="3"/>
      <c r="K410" s="3"/>
      <c r="L410" s="3"/>
      <c r="M410" s="3"/>
      <c r="S410" s="174"/>
      <c r="T410" s="174"/>
      <c r="U410" s="174"/>
      <c r="V410" s="174"/>
      <c r="W410" s="174"/>
      <c r="X410" s="174"/>
      <c r="Y410" s="174"/>
      <c r="Z410" s="174"/>
      <c r="AA410" s="174"/>
      <c r="AB410" s="174"/>
      <c r="AC410" s="174"/>
      <c r="AD410" s="174"/>
      <c r="AE410" s="174"/>
      <c r="AF410" s="174"/>
      <c r="AG410" s="174"/>
      <c r="AH410" s="174"/>
      <c r="AI410" s="174"/>
      <c r="AJ410" s="174"/>
      <c r="AK410" s="174"/>
      <c r="AL410" s="174"/>
      <c r="AM410" s="174"/>
      <c r="AN410" s="174"/>
      <c r="AO410" s="174"/>
      <c r="AP410" s="174"/>
      <c r="AQ410" s="174"/>
      <c r="AR410" s="174"/>
      <c r="AS410" s="174"/>
      <c r="AT410" s="174"/>
      <c r="AU410" s="174"/>
      <c r="AV410" s="174"/>
      <c r="AW410" s="174"/>
      <c r="AX410" s="174"/>
      <c r="AY410" s="174"/>
      <c r="AZ410" s="174"/>
      <c r="BA410" s="174"/>
      <c r="BB410" s="174"/>
      <c r="BC410" s="174"/>
      <c r="BD410" s="174"/>
      <c r="BE410" s="174"/>
      <c r="BF410" s="174"/>
      <c r="BG410" s="174"/>
      <c r="BH410" s="174"/>
      <c r="BI410" s="174"/>
      <c r="BJ410" s="174"/>
      <c r="BK410" s="174"/>
    </row>
    <row r="411" spans="1:63" ht="115.5" customHeight="1" thickBot="1" x14ac:dyDescent="0.4">
      <c r="A411" s="186" t="s">
        <v>650</v>
      </c>
      <c r="B411" s="144" t="s">
        <v>651</v>
      </c>
      <c r="C411" s="144" t="s">
        <v>652</v>
      </c>
      <c r="D411" s="20">
        <v>6160000</v>
      </c>
      <c r="E411" s="21">
        <v>11207939.048485644</v>
      </c>
      <c r="F411" s="171">
        <v>44866</v>
      </c>
      <c r="G411" s="140">
        <v>12095000</v>
      </c>
      <c r="H411" s="146">
        <v>44927</v>
      </c>
      <c r="I411" s="140">
        <v>12833899.659999998</v>
      </c>
      <c r="J411" s="22">
        <v>45292</v>
      </c>
      <c r="K411" s="170">
        <f>IF(E411&gt;0,(I411/E411)-1," ")</f>
        <v>0.14507222108189866</v>
      </c>
      <c r="L411" s="170">
        <f>IF(G411&gt;0,(I411/G411)-1," ")</f>
        <v>6.1091331955353212E-2</v>
      </c>
      <c r="M411" s="71" t="s">
        <v>653</v>
      </c>
      <c r="O411" s="18"/>
      <c r="P411" s="18">
        <v>74</v>
      </c>
      <c r="Q411" s="18"/>
      <c r="S411" s="174" t="s">
        <v>33</v>
      </c>
      <c r="T411" s="175" t="s">
        <v>35</v>
      </c>
      <c r="U411" s="183" t="s">
        <v>35</v>
      </c>
      <c r="V411" s="183" t="s">
        <v>35</v>
      </c>
      <c r="W411" s="183" t="s">
        <v>35</v>
      </c>
      <c r="X411" s="174" t="s">
        <v>717</v>
      </c>
      <c r="Y411" s="183" t="s">
        <v>35</v>
      </c>
      <c r="Z411" s="183" t="s">
        <v>35</v>
      </c>
      <c r="AA411" s="183" t="s">
        <v>35</v>
      </c>
      <c r="AB411" s="183" t="s">
        <v>35</v>
      </c>
      <c r="AC411" s="183" t="s">
        <v>35</v>
      </c>
      <c r="AD411" s="183" t="s">
        <v>35</v>
      </c>
      <c r="AE411" s="183" t="s">
        <v>35</v>
      </c>
      <c r="AF411" s="183" t="s">
        <v>35</v>
      </c>
      <c r="AG411" s="183" t="s">
        <v>35</v>
      </c>
      <c r="AH411" s="183" t="s">
        <v>35</v>
      </c>
      <c r="AI411" s="183" t="s">
        <v>35</v>
      </c>
      <c r="AJ411" s="183" t="s">
        <v>35</v>
      </c>
      <c r="AK411" s="183" t="s">
        <v>35</v>
      </c>
      <c r="AL411" s="183" t="s">
        <v>35</v>
      </c>
      <c r="AM411" s="183" t="s">
        <v>35</v>
      </c>
      <c r="AN411" s="183" t="s">
        <v>35</v>
      </c>
      <c r="AO411" s="183" t="s">
        <v>35</v>
      </c>
      <c r="AP411" s="183" t="s">
        <v>35</v>
      </c>
      <c r="AQ411" s="183" t="s">
        <v>35</v>
      </c>
      <c r="AR411" s="183" t="s">
        <v>35</v>
      </c>
      <c r="AS411" s="183" t="s">
        <v>35</v>
      </c>
      <c r="AT411" s="183" t="s">
        <v>35</v>
      </c>
      <c r="AU411" s="183" t="s">
        <v>35</v>
      </c>
      <c r="AV411" s="183" t="s">
        <v>35</v>
      </c>
      <c r="AW411" s="183" t="s">
        <v>35</v>
      </c>
      <c r="AX411" s="183" t="s">
        <v>35</v>
      </c>
      <c r="AY411" s="183" t="s">
        <v>35</v>
      </c>
      <c r="AZ411" s="183" t="s">
        <v>35</v>
      </c>
      <c r="BA411" s="183" t="s">
        <v>35</v>
      </c>
      <c r="BB411" s="183" t="s">
        <v>35</v>
      </c>
      <c r="BC411" s="183" t="s">
        <v>35</v>
      </c>
      <c r="BD411" s="183" t="s">
        <v>35</v>
      </c>
      <c r="BE411" s="183" t="s">
        <v>35</v>
      </c>
      <c r="BF411" s="183" t="s">
        <v>35</v>
      </c>
      <c r="BG411" s="183" t="s">
        <v>35</v>
      </c>
      <c r="BH411" s="175"/>
      <c r="BI411" s="175"/>
      <c r="BJ411" s="175"/>
      <c r="BK411" s="175"/>
    </row>
    <row r="412" spans="1:63" s="16" customFormat="1" ht="13" thickBot="1" x14ac:dyDescent="0.4">
      <c r="E412" s="3"/>
      <c r="F412" s="3"/>
      <c r="G412" s="3"/>
      <c r="H412" s="3"/>
      <c r="I412" s="3"/>
      <c r="J412" s="3"/>
      <c r="K412" s="3"/>
      <c r="L412" s="3"/>
      <c r="M412" s="3"/>
      <c r="S412" s="174"/>
      <c r="T412" s="174"/>
      <c r="U412" s="174"/>
      <c r="V412" s="174"/>
      <c r="W412" s="174"/>
      <c r="X412" s="174"/>
      <c r="Y412" s="174"/>
      <c r="Z412" s="174"/>
      <c r="AA412" s="174"/>
      <c r="AB412" s="174"/>
      <c r="AC412" s="174"/>
      <c r="AD412" s="174"/>
      <c r="AE412" s="174"/>
      <c r="AF412" s="174"/>
      <c r="AG412" s="174"/>
      <c r="AH412" s="174"/>
      <c r="AI412" s="174"/>
      <c r="AJ412" s="174"/>
      <c r="AK412" s="174"/>
      <c r="AL412" s="174"/>
      <c r="AM412" s="174"/>
      <c r="AN412" s="174"/>
      <c r="AO412" s="174"/>
      <c r="AP412" s="174"/>
      <c r="AQ412" s="174"/>
      <c r="AR412" s="174"/>
      <c r="AS412" s="174"/>
      <c r="AT412" s="174"/>
      <c r="AU412" s="174"/>
      <c r="AV412" s="174"/>
      <c r="AW412" s="174"/>
      <c r="AX412" s="174"/>
      <c r="AY412" s="174"/>
      <c r="AZ412" s="174"/>
      <c r="BA412" s="174"/>
      <c r="BB412" s="174"/>
      <c r="BC412" s="174"/>
      <c r="BD412" s="174"/>
      <c r="BE412" s="174"/>
      <c r="BF412" s="174"/>
      <c r="BG412" s="174"/>
      <c r="BH412" s="174"/>
      <c r="BI412" s="174"/>
      <c r="BJ412" s="174"/>
      <c r="BK412" s="174"/>
    </row>
    <row r="413" spans="1:63" x14ac:dyDescent="0.35">
      <c r="A413" s="224" t="s">
        <v>654</v>
      </c>
      <c r="B413" s="64" t="s">
        <v>655</v>
      </c>
      <c r="C413" s="134" t="s">
        <v>656</v>
      </c>
      <c r="D413" s="225">
        <v>6568353</v>
      </c>
      <c r="E413" s="216">
        <v>14971000</v>
      </c>
      <c r="F413" s="136">
        <v>44409</v>
      </c>
      <c r="G413" s="216">
        <v>34236000</v>
      </c>
      <c r="H413" s="136">
        <v>44470</v>
      </c>
      <c r="I413" s="216">
        <v>26585653.260000002</v>
      </c>
      <c r="J413" s="9">
        <v>45292</v>
      </c>
      <c r="K413" s="209">
        <f>IF(E413&gt;0,(I413/E413)-1," ")</f>
        <v>0.77581011689265922</v>
      </c>
      <c r="L413" s="209">
        <f>IF(G413&gt;0,(I413/G413)-1," ")</f>
        <v>-0.22345912898703113</v>
      </c>
      <c r="M413" s="218" t="s">
        <v>657</v>
      </c>
      <c r="O413" s="235"/>
      <c r="P413" s="235">
        <v>75</v>
      </c>
      <c r="Q413" s="235"/>
      <c r="S413" s="197" t="s">
        <v>33</v>
      </c>
      <c r="T413" s="194" t="s">
        <v>35</v>
      </c>
      <c r="U413" s="194" t="s">
        <v>35</v>
      </c>
      <c r="V413" s="194" t="s">
        <v>35</v>
      </c>
      <c r="W413" s="194" t="s">
        <v>35</v>
      </c>
      <c r="X413" s="197" t="s">
        <v>717</v>
      </c>
      <c r="Y413" s="194" t="s">
        <v>35</v>
      </c>
      <c r="Z413" s="194" t="s">
        <v>35</v>
      </c>
      <c r="AA413" s="194" t="s">
        <v>35</v>
      </c>
      <c r="AB413" s="194" t="s">
        <v>35</v>
      </c>
      <c r="AC413" s="194" t="s">
        <v>35</v>
      </c>
      <c r="AD413" s="194" t="s">
        <v>35</v>
      </c>
      <c r="AE413" s="194" t="s">
        <v>35</v>
      </c>
      <c r="AF413" s="194" t="s">
        <v>35</v>
      </c>
      <c r="AG413" s="194" t="s">
        <v>35</v>
      </c>
      <c r="AH413" s="194" t="s">
        <v>35</v>
      </c>
      <c r="AI413" s="194" t="s">
        <v>35</v>
      </c>
      <c r="AJ413" s="194" t="s">
        <v>35</v>
      </c>
      <c r="AK413" s="194" t="s">
        <v>35</v>
      </c>
      <c r="AL413" s="194" t="s">
        <v>35</v>
      </c>
      <c r="AM413" s="194" t="s">
        <v>35</v>
      </c>
      <c r="AN413" s="194" t="s">
        <v>35</v>
      </c>
      <c r="AO413" s="194" t="s">
        <v>35</v>
      </c>
      <c r="AP413" s="194" t="s">
        <v>35</v>
      </c>
      <c r="AQ413" s="194" t="s">
        <v>35</v>
      </c>
      <c r="AR413" s="194" t="s">
        <v>35</v>
      </c>
      <c r="AS413" s="194" t="s">
        <v>35</v>
      </c>
      <c r="AT413" s="194" t="s">
        <v>35</v>
      </c>
      <c r="AU413" s="194" t="s">
        <v>35</v>
      </c>
      <c r="AV413" s="194" t="s">
        <v>35</v>
      </c>
      <c r="AW413" s="194" t="s">
        <v>35</v>
      </c>
      <c r="AX413" s="194" t="s">
        <v>35</v>
      </c>
      <c r="AY413" s="194" t="s">
        <v>35</v>
      </c>
      <c r="AZ413" s="194" t="s">
        <v>35</v>
      </c>
      <c r="BA413" s="194" t="s">
        <v>35</v>
      </c>
      <c r="BB413" s="194" t="s">
        <v>35</v>
      </c>
      <c r="BC413" s="194" t="s">
        <v>35</v>
      </c>
      <c r="BD413" s="194" t="s">
        <v>35</v>
      </c>
      <c r="BE413" s="194" t="s">
        <v>35</v>
      </c>
      <c r="BF413" s="194" t="s">
        <v>35</v>
      </c>
      <c r="BG413" s="194" t="s">
        <v>35</v>
      </c>
      <c r="BH413" s="194"/>
      <c r="BI413" s="194"/>
      <c r="BJ413" s="194"/>
      <c r="BK413" s="194"/>
    </row>
    <row r="414" spans="1:63" ht="131" customHeight="1" thickBot="1" x14ac:dyDescent="0.4">
      <c r="A414" s="206"/>
      <c r="B414" s="14" t="s">
        <v>655</v>
      </c>
      <c r="C414" s="131" t="s">
        <v>658</v>
      </c>
      <c r="D414" s="226"/>
      <c r="E414" s="217"/>
      <c r="F414" s="133">
        <v>44501</v>
      </c>
      <c r="G414" s="217"/>
      <c r="H414" s="133">
        <v>44564</v>
      </c>
      <c r="I414" s="217"/>
      <c r="J414" s="15">
        <v>45292</v>
      </c>
      <c r="K414" s="211" t="str">
        <f>IF(E414&gt;0,(I414/E414)-1," ")</f>
        <v xml:space="preserve"> </v>
      </c>
      <c r="L414" s="211" t="str">
        <f>IF(G414&gt;0,(I414/G414)-1," ")</f>
        <v xml:space="preserve"> </v>
      </c>
      <c r="M414" s="220"/>
      <c r="O414" s="236"/>
      <c r="P414" s="236"/>
      <c r="Q414" s="236"/>
      <c r="S414" s="199"/>
      <c r="T414" s="195"/>
      <c r="U414" s="195"/>
      <c r="V414" s="195"/>
      <c r="W414" s="195"/>
      <c r="X414" s="199"/>
      <c r="Y414" s="195"/>
      <c r="Z414" s="195"/>
      <c r="AA414" s="195"/>
      <c r="AB414" s="195"/>
      <c r="AC414" s="195"/>
      <c r="AD414" s="195"/>
      <c r="AE414" s="195"/>
      <c r="AF414" s="195"/>
      <c r="AG414" s="195"/>
      <c r="AH414" s="195"/>
      <c r="AI414" s="195"/>
      <c r="AJ414" s="195"/>
      <c r="AK414" s="195"/>
      <c r="AL414" s="195"/>
      <c r="AM414" s="195"/>
      <c r="AN414" s="195"/>
      <c r="AO414" s="195"/>
      <c r="AP414" s="195"/>
      <c r="AQ414" s="195"/>
      <c r="AR414" s="195"/>
      <c r="AS414" s="195"/>
      <c r="AT414" s="195"/>
      <c r="AU414" s="195"/>
      <c r="AV414" s="195"/>
      <c r="AW414" s="195"/>
      <c r="AX414" s="195"/>
      <c r="AY414" s="195"/>
      <c r="AZ414" s="195"/>
      <c r="BA414" s="195"/>
      <c r="BB414" s="195"/>
      <c r="BC414" s="195"/>
      <c r="BD414" s="195"/>
      <c r="BE414" s="195"/>
      <c r="BF414" s="195"/>
      <c r="BG414" s="195"/>
      <c r="BH414" s="195"/>
      <c r="BI414" s="195"/>
      <c r="BJ414" s="195"/>
      <c r="BK414" s="195"/>
    </row>
    <row r="415" spans="1:63" s="16" customFormat="1" x14ac:dyDescent="0.35">
      <c r="E415" s="3"/>
      <c r="F415" s="3"/>
      <c r="G415" s="3"/>
      <c r="H415" s="3"/>
      <c r="I415" s="3"/>
      <c r="J415" s="3"/>
      <c r="K415" s="3"/>
      <c r="L415" s="3"/>
      <c r="M415" s="3"/>
    </row>
  </sheetData>
  <autoFilter ref="S11:AC11" xr:uid="{26929C76-F3AB-44D7-A285-AB15C6272578}"/>
  <mergeCells count="2579">
    <mergeCell ref="AC51:AC53"/>
    <mergeCell ref="T55:T57"/>
    <mergeCell ref="U55:U57"/>
    <mergeCell ref="V55:V57"/>
    <mergeCell ref="W55:W57"/>
    <mergeCell ref="X55:X57"/>
    <mergeCell ref="Y55:Y57"/>
    <mergeCell ref="Z55:Z57"/>
    <mergeCell ref="AA55:AA57"/>
    <mergeCell ref="AB55:AB57"/>
    <mergeCell ref="AC55:AC57"/>
    <mergeCell ref="AA46:AA49"/>
    <mergeCell ref="S42:S44"/>
    <mergeCell ref="T42:T44"/>
    <mergeCell ref="U42:U44"/>
    <mergeCell ref="V42:V44"/>
    <mergeCell ref="W42:W44"/>
    <mergeCell ref="X42:X44"/>
    <mergeCell ref="Y42:Y44"/>
    <mergeCell ref="Z42:Z44"/>
    <mergeCell ref="S46:S49"/>
    <mergeCell ref="X46:X49"/>
    <mergeCell ref="W46:W49"/>
    <mergeCell ref="V46:V49"/>
    <mergeCell ref="U46:U49"/>
    <mergeCell ref="S55:S57"/>
    <mergeCell ref="T51:T53"/>
    <mergeCell ref="U51:U53"/>
    <mergeCell ref="V51:V53"/>
    <mergeCell ref="W51:W53"/>
    <mergeCell ref="AA51:AA53"/>
    <mergeCell ref="X51:X53"/>
    <mergeCell ref="Y51:Y53"/>
    <mergeCell ref="Z51:Z53"/>
    <mergeCell ref="AB28:AB32"/>
    <mergeCell ref="AB38:AB40"/>
    <mergeCell ref="T46:T49"/>
    <mergeCell ref="Y46:Y49"/>
    <mergeCell ref="Z46:Z49"/>
    <mergeCell ref="S51:S53"/>
    <mergeCell ref="AB59:AB61"/>
    <mergeCell ref="S34:S36"/>
    <mergeCell ref="T34:T36"/>
    <mergeCell ref="U34:U36"/>
    <mergeCell ref="V34:V36"/>
    <mergeCell ref="W34:W36"/>
    <mergeCell ref="X34:X36"/>
    <mergeCell ref="Y34:Y36"/>
    <mergeCell ref="Z34:Z36"/>
    <mergeCell ref="AA34:AA36"/>
    <mergeCell ref="S38:S40"/>
    <mergeCell ref="Y38:Y40"/>
    <mergeCell ref="Z38:Z40"/>
    <mergeCell ref="S59:S61"/>
    <mergeCell ref="T59:T61"/>
    <mergeCell ref="U59:U61"/>
    <mergeCell ref="X59:X61"/>
    <mergeCell ref="Y59:Y61"/>
    <mergeCell ref="Z59:Z61"/>
    <mergeCell ref="AA59:AA61"/>
    <mergeCell ref="AB112:AB113"/>
    <mergeCell ref="AC112:AC113"/>
    <mergeCell ref="AA12:AA18"/>
    <mergeCell ref="AB12:AB18"/>
    <mergeCell ref="AC12:AC18"/>
    <mergeCell ref="AA20:AA24"/>
    <mergeCell ref="AB20:AB24"/>
    <mergeCell ref="AC46:AC49"/>
    <mergeCell ref="AB51:AB53"/>
    <mergeCell ref="AA42:AA44"/>
    <mergeCell ref="AB42:AB44"/>
    <mergeCell ref="AA71:AA74"/>
    <mergeCell ref="AB71:AB74"/>
    <mergeCell ref="AC71:AC74"/>
    <mergeCell ref="AA63:AA64"/>
    <mergeCell ref="AA66:AA69"/>
    <mergeCell ref="AB63:AB64"/>
    <mergeCell ref="AB66:AB69"/>
    <mergeCell ref="AC63:AC64"/>
    <mergeCell ref="AC66:AC69"/>
    <mergeCell ref="AC20:AC24"/>
    <mergeCell ref="AA28:AA32"/>
    <mergeCell ref="AB46:AB49"/>
    <mergeCell ref="AA106:AA108"/>
    <mergeCell ref="AB106:AB108"/>
    <mergeCell ref="AC106:AC108"/>
    <mergeCell ref="AC28:AC32"/>
    <mergeCell ref="AC34:AC36"/>
    <mergeCell ref="AB34:AB36"/>
    <mergeCell ref="AC38:AC40"/>
    <mergeCell ref="AA38:AA40"/>
    <mergeCell ref="AC59:AC61"/>
    <mergeCell ref="AC42:AC44"/>
    <mergeCell ref="S12:S18"/>
    <mergeCell ref="T12:T18"/>
    <mergeCell ref="U12:U18"/>
    <mergeCell ref="V12:V18"/>
    <mergeCell ref="W12:W18"/>
    <mergeCell ref="X12:X18"/>
    <mergeCell ref="Y12:Y18"/>
    <mergeCell ref="Z12:Z18"/>
    <mergeCell ref="S20:S24"/>
    <mergeCell ref="T20:T24"/>
    <mergeCell ref="U20:U24"/>
    <mergeCell ref="V20:V24"/>
    <mergeCell ref="W20:W24"/>
    <mergeCell ref="X20:X24"/>
    <mergeCell ref="Y20:Y24"/>
    <mergeCell ref="Z20:Z24"/>
    <mergeCell ref="W28:W32"/>
    <mergeCell ref="X28:X32"/>
    <mergeCell ref="Y28:Y32"/>
    <mergeCell ref="Z28:Z32"/>
    <mergeCell ref="AA76:AA77"/>
    <mergeCell ref="AB76:AB77"/>
    <mergeCell ref="AB79:AB80"/>
    <mergeCell ref="AC76:AC77"/>
    <mergeCell ref="AC79:AC80"/>
    <mergeCell ref="Q404:Q407"/>
    <mergeCell ref="Q226:Q266"/>
    <mergeCell ref="Q272:Q284"/>
    <mergeCell ref="Q330:Q331"/>
    <mergeCell ref="Q337:Q338"/>
    <mergeCell ref="Q371:Q372"/>
    <mergeCell ref="Q400:Q402"/>
    <mergeCell ref="T106:T108"/>
    <mergeCell ref="U106:U108"/>
    <mergeCell ref="V106:V108"/>
    <mergeCell ref="W106:W108"/>
    <mergeCell ref="X106:X108"/>
    <mergeCell ref="Y106:Y108"/>
    <mergeCell ref="Z106:Z108"/>
    <mergeCell ref="Y126:Y127"/>
    <mergeCell ref="Y129:Y130"/>
    <mergeCell ref="Q288:Q290"/>
    <mergeCell ref="Q150:Q152"/>
    <mergeCell ref="Q154:Q156"/>
    <mergeCell ref="Q164:Q168"/>
    <mergeCell ref="Q182:Q187"/>
    <mergeCell ref="Q209:Q210"/>
    <mergeCell ref="Q216:Q217"/>
    <mergeCell ref="Q221:Q222"/>
    <mergeCell ref="S106:S108"/>
    <mergeCell ref="S146:S148"/>
    <mergeCell ref="AA112:AA113"/>
    <mergeCell ref="W112:W113"/>
    <mergeCell ref="X112:X113"/>
    <mergeCell ref="Y112:Y113"/>
    <mergeCell ref="Z112:Z113"/>
    <mergeCell ref="Q12:Q18"/>
    <mergeCell ref="Q20:Q24"/>
    <mergeCell ref="Q28:Q32"/>
    <mergeCell ref="Q34:Q36"/>
    <mergeCell ref="Q38:Q40"/>
    <mergeCell ref="Q42:Q44"/>
    <mergeCell ref="Q46:Q49"/>
    <mergeCell ref="Q51:Q53"/>
    <mergeCell ref="Q55:Q57"/>
    <mergeCell ref="Q59:Q61"/>
    <mergeCell ref="Q63:Q64"/>
    <mergeCell ref="Q66:Q69"/>
    <mergeCell ref="Q71:Q74"/>
    <mergeCell ref="Q76:Q77"/>
    <mergeCell ref="Q79:Q80"/>
    <mergeCell ref="Q94:Q95"/>
    <mergeCell ref="T38:T40"/>
    <mergeCell ref="U38:U40"/>
    <mergeCell ref="V38:V40"/>
    <mergeCell ref="W38:W40"/>
    <mergeCell ref="X38:X40"/>
    <mergeCell ref="S28:S32"/>
    <mergeCell ref="T28:T32"/>
    <mergeCell ref="U28:U32"/>
    <mergeCell ref="V28:V32"/>
    <mergeCell ref="Z79:Z80"/>
    <mergeCell ref="V59:V61"/>
    <mergeCell ref="W59:W61"/>
    <mergeCell ref="Q413:Q414"/>
    <mergeCell ref="Q294:Q302"/>
    <mergeCell ref="Q306:Q307"/>
    <mergeCell ref="Q309:Q310"/>
    <mergeCell ref="Q342:Q344"/>
    <mergeCell ref="Q348:Q349"/>
    <mergeCell ref="Q351:Q356"/>
    <mergeCell ref="Q358:Q359"/>
    <mergeCell ref="S112:S113"/>
    <mergeCell ref="T112:T113"/>
    <mergeCell ref="U112:U113"/>
    <mergeCell ref="V112:V113"/>
    <mergeCell ref="O316:O318"/>
    <mergeCell ref="O112:O113"/>
    <mergeCell ref="P112:P113"/>
    <mergeCell ref="P330:P331"/>
    <mergeCell ref="P337:P338"/>
    <mergeCell ref="O400:O402"/>
    <mergeCell ref="O351:O356"/>
    <mergeCell ref="S216:S217"/>
    <mergeCell ref="S221:S222"/>
    <mergeCell ref="S226:S266"/>
    <mergeCell ref="S272:S284"/>
    <mergeCell ref="S288:S290"/>
    <mergeCell ref="S294:S302"/>
    <mergeCell ref="S309:S310"/>
    <mergeCell ref="S316:S318"/>
    <mergeCell ref="S150:S152"/>
    <mergeCell ref="S154:S156"/>
    <mergeCell ref="S164:S167"/>
    <mergeCell ref="O413:O414"/>
    <mergeCell ref="P351:P356"/>
    <mergeCell ref="O11:Q11"/>
    <mergeCell ref="P216:P217"/>
    <mergeCell ref="P221:P222"/>
    <mergeCell ref="P226:P266"/>
    <mergeCell ref="P272:P284"/>
    <mergeCell ref="P288:P290"/>
    <mergeCell ref="P294:P302"/>
    <mergeCell ref="P306:P307"/>
    <mergeCell ref="P309:P310"/>
    <mergeCell ref="P316:P318"/>
    <mergeCell ref="P121:P122"/>
    <mergeCell ref="P126:P127"/>
    <mergeCell ref="P129:P130"/>
    <mergeCell ref="P146:P148"/>
    <mergeCell ref="P150:P152"/>
    <mergeCell ref="P154:P156"/>
    <mergeCell ref="P164:P168"/>
    <mergeCell ref="P182:P187"/>
    <mergeCell ref="Q121:Q122"/>
    <mergeCell ref="Q126:Q127"/>
    <mergeCell ref="Q129:Q130"/>
    <mergeCell ref="Q146:Q148"/>
    <mergeCell ref="Q316:Q318"/>
    <mergeCell ref="P209:P210"/>
    <mergeCell ref="P106:P108"/>
    <mergeCell ref="O226:O266"/>
    <mergeCell ref="O272:O284"/>
    <mergeCell ref="Q101:Q102"/>
    <mergeCell ref="Q106:Q108"/>
    <mergeCell ref="Q112:Q113"/>
    <mergeCell ref="P12:P18"/>
    <mergeCell ref="P20:P24"/>
    <mergeCell ref="P28:P32"/>
    <mergeCell ref="P34:P36"/>
    <mergeCell ref="P38:P40"/>
    <mergeCell ref="P42:P44"/>
    <mergeCell ref="P46:P49"/>
    <mergeCell ref="P51:P53"/>
    <mergeCell ref="P55:P57"/>
    <mergeCell ref="P59:P61"/>
    <mergeCell ref="P63:P64"/>
    <mergeCell ref="P66:P69"/>
    <mergeCell ref="P71:P74"/>
    <mergeCell ref="P76:P77"/>
    <mergeCell ref="P79:P80"/>
    <mergeCell ref="P94:P95"/>
    <mergeCell ref="P101:P102"/>
    <mergeCell ref="E330:E331"/>
    <mergeCell ref="G330:G331"/>
    <mergeCell ref="I330:I331"/>
    <mergeCell ref="K330:K331"/>
    <mergeCell ref="L330:L331"/>
    <mergeCell ref="O164:O168"/>
    <mergeCell ref="O182:O187"/>
    <mergeCell ref="O209:O210"/>
    <mergeCell ref="O121:O122"/>
    <mergeCell ref="O126:O127"/>
    <mergeCell ref="O129:O130"/>
    <mergeCell ref="O146:O148"/>
    <mergeCell ref="M121:M122"/>
    <mergeCell ref="M106:M108"/>
    <mergeCell ref="M51:M53"/>
    <mergeCell ref="M146:M148"/>
    <mergeCell ref="E55:E57"/>
    <mergeCell ref="K337:K338"/>
    <mergeCell ref="L337:L338"/>
    <mergeCell ref="E226:E266"/>
    <mergeCell ref="G226:G266"/>
    <mergeCell ref="I226:I266"/>
    <mergeCell ref="K226:K266"/>
    <mergeCell ref="L226:L266"/>
    <mergeCell ref="E272:E284"/>
    <mergeCell ref="K294:K302"/>
    <mergeCell ref="L294:L302"/>
    <mergeCell ref="G306:G307"/>
    <mergeCell ref="I306:I307"/>
    <mergeCell ref="K306:K307"/>
    <mergeCell ref="L150:L152"/>
    <mergeCell ref="K182:K187"/>
    <mergeCell ref="L182:L187"/>
    <mergeCell ref="I182:I187"/>
    <mergeCell ref="E150:E152"/>
    <mergeCell ref="K154:K156"/>
    <mergeCell ref="L154:L156"/>
    <mergeCell ref="K371:K372"/>
    <mergeCell ref="L371:L372"/>
    <mergeCell ref="P358:P359"/>
    <mergeCell ref="P371:P372"/>
    <mergeCell ref="P400:P402"/>
    <mergeCell ref="P404:P407"/>
    <mergeCell ref="P413:P414"/>
    <mergeCell ref="O330:O331"/>
    <mergeCell ref="O306:O307"/>
    <mergeCell ref="O309:O310"/>
    <mergeCell ref="O216:O217"/>
    <mergeCell ref="O288:O290"/>
    <mergeCell ref="O404:O407"/>
    <mergeCell ref="G358:G359"/>
    <mergeCell ref="I358:I359"/>
    <mergeCell ref="K358:K359"/>
    <mergeCell ref="M348:M349"/>
    <mergeCell ref="M294:M302"/>
    <mergeCell ref="O371:O372"/>
    <mergeCell ref="O337:O338"/>
    <mergeCell ref="O221:O222"/>
    <mergeCell ref="I288:I290"/>
    <mergeCell ref="K288:K290"/>
    <mergeCell ref="L288:L290"/>
    <mergeCell ref="O294:O302"/>
    <mergeCell ref="M351:M356"/>
    <mergeCell ref="O358:O359"/>
    <mergeCell ref="I316:I318"/>
    <mergeCell ref="K316:K318"/>
    <mergeCell ref="M371:M372"/>
    <mergeCell ref="G337:G338"/>
    <mergeCell ref="I337:I338"/>
    <mergeCell ref="E126:E127"/>
    <mergeCell ref="G126:G127"/>
    <mergeCell ref="G51:G53"/>
    <mergeCell ref="I51:I53"/>
    <mergeCell ref="O342:O344"/>
    <mergeCell ref="O348:O349"/>
    <mergeCell ref="M59:M61"/>
    <mergeCell ref="M71:M74"/>
    <mergeCell ref="M76:M77"/>
    <mergeCell ref="E182:E187"/>
    <mergeCell ref="G182:G187"/>
    <mergeCell ref="E294:E302"/>
    <mergeCell ref="G294:G302"/>
    <mergeCell ref="I294:I302"/>
    <mergeCell ref="L358:L359"/>
    <mergeCell ref="M272:M284"/>
    <mergeCell ref="M330:M331"/>
    <mergeCell ref="K164:K168"/>
    <mergeCell ref="L164:L168"/>
    <mergeCell ref="G106:G108"/>
    <mergeCell ref="I112:I113"/>
    <mergeCell ref="L55:L57"/>
    <mergeCell ref="K51:K53"/>
    <mergeCell ref="L51:L53"/>
    <mergeCell ref="L101:L102"/>
    <mergeCell ref="I101:I102"/>
    <mergeCell ref="I146:I148"/>
    <mergeCell ref="K146:K148"/>
    <mergeCell ref="L146:L148"/>
    <mergeCell ref="K351:K356"/>
    <mergeCell ref="L351:L356"/>
    <mergeCell ref="E337:E338"/>
    <mergeCell ref="O34:O36"/>
    <mergeCell ref="O38:O40"/>
    <mergeCell ref="O42:O44"/>
    <mergeCell ref="O46:O49"/>
    <mergeCell ref="O51:O53"/>
    <mergeCell ref="O55:O57"/>
    <mergeCell ref="O59:O61"/>
    <mergeCell ref="O63:O64"/>
    <mergeCell ref="O66:O69"/>
    <mergeCell ref="O71:O74"/>
    <mergeCell ref="O76:O77"/>
    <mergeCell ref="O79:O80"/>
    <mergeCell ref="O94:O95"/>
    <mergeCell ref="O101:O102"/>
    <mergeCell ref="O106:O108"/>
    <mergeCell ref="M94:M95"/>
    <mergeCell ref="M101:M102"/>
    <mergeCell ref="M38:M40"/>
    <mergeCell ref="M12:M18"/>
    <mergeCell ref="M20:M24"/>
    <mergeCell ref="A216:A217"/>
    <mergeCell ref="A226:A266"/>
    <mergeCell ref="A272:A284"/>
    <mergeCell ref="E288:E290"/>
    <mergeCell ref="G288:G290"/>
    <mergeCell ref="P342:P344"/>
    <mergeCell ref="P348:P349"/>
    <mergeCell ref="M358:M359"/>
    <mergeCell ref="O150:O152"/>
    <mergeCell ref="O154:O156"/>
    <mergeCell ref="G272:G284"/>
    <mergeCell ref="I272:I284"/>
    <mergeCell ref="K272:K284"/>
    <mergeCell ref="L272:L284"/>
    <mergeCell ref="A337:A338"/>
    <mergeCell ref="A330:A331"/>
    <mergeCell ref="L316:L318"/>
    <mergeCell ref="L306:L307"/>
    <mergeCell ref="E309:E310"/>
    <mergeCell ref="G309:G310"/>
    <mergeCell ref="I309:I310"/>
    <mergeCell ref="K309:K310"/>
    <mergeCell ref="L309:L310"/>
    <mergeCell ref="A309:A310"/>
    <mergeCell ref="A316:A318"/>
    <mergeCell ref="A306:A307"/>
    <mergeCell ref="E306:E307"/>
    <mergeCell ref="O12:O18"/>
    <mergeCell ref="O20:O24"/>
    <mergeCell ref="O28:O32"/>
    <mergeCell ref="A150:A152"/>
    <mergeCell ref="A288:A290"/>
    <mergeCell ref="A294:A302"/>
    <mergeCell ref="A209:A210"/>
    <mergeCell ref="E221:E222"/>
    <mergeCell ref="G221:G222"/>
    <mergeCell ref="I221:I222"/>
    <mergeCell ref="K221:K222"/>
    <mergeCell ref="L221:L222"/>
    <mergeCell ref="A221:A222"/>
    <mergeCell ref="K209:K210"/>
    <mergeCell ref="L209:L210"/>
    <mergeCell ref="E209:E210"/>
    <mergeCell ref="G209:G210"/>
    <mergeCell ref="I209:I210"/>
    <mergeCell ref="E216:E217"/>
    <mergeCell ref="G216:G217"/>
    <mergeCell ref="I216:I217"/>
    <mergeCell ref="K216:K217"/>
    <mergeCell ref="L216:L217"/>
    <mergeCell ref="I150:I152"/>
    <mergeCell ref="E154:E156"/>
    <mergeCell ref="G154:G156"/>
    <mergeCell ref="I154:I156"/>
    <mergeCell ref="K150:K152"/>
    <mergeCell ref="G150:G152"/>
    <mergeCell ref="A94:A95"/>
    <mergeCell ref="K121:K122"/>
    <mergeCell ref="I71:I74"/>
    <mergeCell ref="D79:D80"/>
    <mergeCell ref="A71:A74"/>
    <mergeCell ref="E76:E77"/>
    <mergeCell ref="G76:G77"/>
    <mergeCell ref="D71:D74"/>
    <mergeCell ref="I106:I108"/>
    <mergeCell ref="D94:D95"/>
    <mergeCell ref="A106:A108"/>
    <mergeCell ref="A112:A113"/>
    <mergeCell ref="K94:K95"/>
    <mergeCell ref="L94:L95"/>
    <mergeCell ref="K112:K113"/>
    <mergeCell ref="L121:L122"/>
    <mergeCell ref="A101:A102"/>
    <mergeCell ref="E112:E113"/>
    <mergeCell ref="G112:G113"/>
    <mergeCell ref="E94:E95"/>
    <mergeCell ref="G94:G95"/>
    <mergeCell ref="I94:I95"/>
    <mergeCell ref="L112:L113"/>
    <mergeCell ref="G101:G102"/>
    <mergeCell ref="K106:K108"/>
    <mergeCell ref="L106:L108"/>
    <mergeCell ref="K101:K102"/>
    <mergeCell ref="K12:K18"/>
    <mergeCell ref="L12:L18"/>
    <mergeCell ref="K20:K24"/>
    <mergeCell ref="L20:L24"/>
    <mergeCell ref="K28:K32"/>
    <mergeCell ref="L28:L32"/>
    <mergeCell ref="K63:K64"/>
    <mergeCell ref="L63:L64"/>
    <mergeCell ref="K59:K61"/>
    <mergeCell ref="L59:L61"/>
    <mergeCell ref="K76:K77"/>
    <mergeCell ref="L76:L77"/>
    <mergeCell ref="K79:K80"/>
    <mergeCell ref="L79:L80"/>
    <mergeCell ref="K66:K69"/>
    <mergeCell ref="L66:L69"/>
    <mergeCell ref="K71:K74"/>
    <mergeCell ref="L71:L74"/>
    <mergeCell ref="L34:L36"/>
    <mergeCell ref="K38:K40"/>
    <mergeCell ref="L38:L40"/>
    <mergeCell ref="K42:K44"/>
    <mergeCell ref="L42:L44"/>
    <mergeCell ref="K34:K36"/>
    <mergeCell ref="K55:K57"/>
    <mergeCell ref="K46:K49"/>
    <mergeCell ref="L46:L49"/>
    <mergeCell ref="A12:A18"/>
    <mergeCell ref="D12:D18"/>
    <mergeCell ref="E12:E18"/>
    <mergeCell ref="G12:G18"/>
    <mergeCell ref="I12:I18"/>
    <mergeCell ref="E20:E24"/>
    <mergeCell ref="G20:G24"/>
    <mergeCell ref="I20:I24"/>
    <mergeCell ref="E51:E53"/>
    <mergeCell ref="A20:A24"/>
    <mergeCell ref="D28:D32"/>
    <mergeCell ref="D20:D24"/>
    <mergeCell ref="A28:A32"/>
    <mergeCell ref="G38:G40"/>
    <mergeCell ref="I38:I40"/>
    <mergeCell ref="E42:E44"/>
    <mergeCell ref="A34:A36"/>
    <mergeCell ref="D38:D40"/>
    <mergeCell ref="D34:D36"/>
    <mergeCell ref="D42:D44"/>
    <mergeCell ref="A38:A40"/>
    <mergeCell ref="A42:A44"/>
    <mergeCell ref="E28:E32"/>
    <mergeCell ref="G28:G32"/>
    <mergeCell ref="E34:E36"/>
    <mergeCell ref="G34:G36"/>
    <mergeCell ref="G46:G49"/>
    <mergeCell ref="I28:I32"/>
    <mergeCell ref="E38:E40"/>
    <mergeCell ref="I34:I36"/>
    <mergeCell ref="I42:I44"/>
    <mergeCell ref="G42:G44"/>
    <mergeCell ref="D46:D49"/>
    <mergeCell ref="A63:A64"/>
    <mergeCell ref="D63:D64"/>
    <mergeCell ref="D66:D69"/>
    <mergeCell ref="A66:A69"/>
    <mergeCell ref="E59:E61"/>
    <mergeCell ref="G59:G61"/>
    <mergeCell ref="I59:I61"/>
    <mergeCell ref="D59:D61"/>
    <mergeCell ref="D51:D53"/>
    <mergeCell ref="A55:A57"/>
    <mergeCell ref="A59:A61"/>
    <mergeCell ref="A51:A53"/>
    <mergeCell ref="D55:D57"/>
    <mergeCell ref="A46:A49"/>
    <mergeCell ref="G79:G80"/>
    <mergeCell ref="D76:D77"/>
    <mergeCell ref="A79:A80"/>
    <mergeCell ref="A76:A77"/>
    <mergeCell ref="I66:I69"/>
    <mergeCell ref="E63:E64"/>
    <mergeCell ref="G63:G64"/>
    <mergeCell ref="I63:I64"/>
    <mergeCell ref="E66:E69"/>
    <mergeCell ref="G66:G69"/>
    <mergeCell ref="E71:E74"/>
    <mergeCell ref="G71:G74"/>
    <mergeCell ref="I46:I49"/>
    <mergeCell ref="E46:E49"/>
    <mergeCell ref="I55:I57"/>
    <mergeCell ref="G55:G57"/>
    <mergeCell ref="A351:A356"/>
    <mergeCell ref="A358:A359"/>
    <mergeCell ref="E351:E356"/>
    <mergeCell ref="G351:G356"/>
    <mergeCell ref="I351:I356"/>
    <mergeCell ref="A348:A349"/>
    <mergeCell ref="E342:E344"/>
    <mergeCell ref="G342:G344"/>
    <mergeCell ref="I342:I344"/>
    <mergeCell ref="E106:E108"/>
    <mergeCell ref="E101:E102"/>
    <mergeCell ref="I76:I77"/>
    <mergeCell ref="E79:E80"/>
    <mergeCell ref="A126:A127"/>
    <mergeCell ref="A129:A130"/>
    <mergeCell ref="E129:E130"/>
    <mergeCell ref="G129:G130"/>
    <mergeCell ref="I129:I130"/>
    <mergeCell ref="I79:I80"/>
    <mergeCell ref="E121:E122"/>
    <mergeCell ref="E358:E359"/>
    <mergeCell ref="A342:A344"/>
    <mergeCell ref="A121:A122"/>
    <mergeCell ref="A182:A187"/>
    <mergeCell ref="A146:A148"/>
    <mergeCell ref="E316:E318"/>
    <mergeCell ref="G316:G318"/>
    <mergeCell ref="A154:A156"/>
    <mergeCell ref="E164:E168"/>
    <mergeCell ref="G164:G168"/>
    <mergeCell ref="I164:I168"/>
    <mergeCell ref="A164:A168"/>
    <mergeCell ref="A413:A414"/>
    <mergeCell ref="D413:D414"/>
    <mergeCell ref="A400:A402"/>
    <mergeCell ref="A404:A407"/>
    <mergeCell ref="M404:M407"/>
    <mergeCell ref="E400:E402"/>
    <mergeCell ref="G400:G402"/>
    <mergeCell ref="I400:I402"/>
    <mergeCell ref="E404:E407"/>
    <mergeCell ref="M413:M414"/>
    <mergeCell ref="K404:K407"/>
    <mergeCell ref="L404:L407"/>
    <mergeCell ref="E413:E414"/>
    <mergeCell ref="G413:G414"/>
    <mergeCell ref="I413:I414"/>
    <mergeCell ref="K413:K414"/>
    <mergeCell ref="L413:L414"/>
    <mergeCell ref="A371:A372"/>
    <mergeCell ref="E371:E372"/>
    <mergeCell ref="G371:G372"/>
    <mergeCell ref="I371:I372"/>
    <mergeCell ref="K400:K402"/>
    <mergeCell ref="L400:L402"/>
    <mergeCell ref="G404:G407"/>
    <mergeCell ref="I404:I407"/>
    <mergeCell ref="K129:K130"/>
    <mergeCell ref="L129:L130"/>
    <mergeCell ref="K126:K127"/>
    <mergeCell ref="L126:L127"/>
    <mergeCell ref="W76:W77"/>
    <mergeCell ref="W79:W80"/>
    <mergeCell ref="X76:X77"/>
    <mergeCell ref="X79:X80"/>
    <mergeCell ref="Y76:Y77"/>
    <mergeCell ref="Y79:Y80"/>
    <mergeCell ref="K342:K344"/>
    <mergeCell ref="L342:L344"/>
    <mergeCell ref="E348:E349"/>
    <mergeCell ref="G348:G349"/>
    <mergeCell ref="I348:I349"/>
    <mergeCell ref="K348:K349"/>
    <mergeCell ref="L348:L349"/>
    <mergeCell ref="M342:M344"/>
    <mergeCell ref="G121:G122"/>
    <mergeCell ref="I121:I122"/>
    <mergeCell ref="I126:I127"/>
    <mergeCell ref="M182:M187"/>
    <mergeCell ref="E146:E148"/>
    <mergeCell ref="G146:G148"/>
    <mergeCell ref="Y94:Y95"/>
    <mergeCell ref="Z94:Z95"/>
    <mergeCell ref="AA94:AA95"/>
    <mergeCell ref="Y121:Y122"/>
    <mergeCell ref="Z121:Z122"/>
    <mergeCell ref="Z76:Z77"/>
    <mergeCell ref="AC126:AC127"/>
    <mergeCell ref="AC129:AC130"/>
    <mergeCell ref="S94:S95"/>
    <mergeCell ref="T94:T95"/>
    <mergeCell ref="U94:U95"/>
    <mergeCell ref="V94:V95"/>
    <mergeCell ref="S71:S74"/>
    <mergeCell ref="T71:T74"/>
    <mergeCell ref="U71:U74"/>
    <mergeCell ref="V71:V74"/>
    <mergeCell ref="W71:W74"/>
    <mergeCell ref="X71:X74"/>
    <mergeCell ref="Y71:Y74"/>
    <mergeCell ref="Z71:Z74"/>
    <mergeCell ref="AB94:AB95"/>
    <mergeCell ref="AC94:AC95"/>
    <mergeCell ref="AB121:AB122"/>
    <mergeCell ref="AC121:AC122"/>
    <mergeCell ref="S76:S77"/>
    <mergeCell ref="S79:S80"/>
    <mergeCell ref="T76:T77"/>
    <mergeCell ref="T79:T80"/>
    <mergeCell ref="U76:U77"/>
    <mergeCell ref="U79:U80"/>
    <mergeCell ref="V76:V77"/>
    <mergeCell ref="V79:V80"/>
    <mergeCell ref="Z126:Z127"/>
    <mergeCell ref="Z129:Z130"/>
    <mergeCell ref="AA126:AA127"/>
    <mergeCell ref="AA129:AA130"/>
    <mergeCell ref="AB126:AB127"/>
    <mergeCell ref="AB129:AB130"/>
    <mergeCell ref="S63:S64"/>
    <mergeCell ref="AA121:AA122"/>
    <mergeCell ref="AA79:AA80"/>
    <mergeCell ref="S66:S69"/>
    <mergeCell ref="T63:T64"/>
    <mergeCell ref="T66:T69"/>
    <mergeCell ref="U63:U64"/>
    <mergeCell ref="U66:U69"/>
    <mergeCell ref="V63:V64"/>
    <mergeCell ref="V66:V69"/>
    <mergeCell ref="W63:W64"/>
    <mergeCell ref="W66:W69"/>
    <mergeCell ref="X63:X64"/>
    <mergeCell ref="X66:X69"/>
    <mergeCell ref="Y63:Y64"/>
    <mergeCell ref="Y66:Y69"/>
    <mergeCell ref="Z63:Z64"/>
    <mergeCell ref="Z66:Z69"/>
    <mergeCell ref="S121:S122"/>
    <mergeCell ref="T121:T122"/>
    <mergeCell ref="U121:U122"/>
    <mergeCell ref="V121:V122"/>
    <mergeCell ref="W121:W122"/>
    <mergeCell ref="X121:X122"/>
    <mergeCell ref="W94:W95"/>
    <mergeCell ref="X94:X95"/>
    <mergeCell ref="S126:S127"/>
    <mergeCell ref="S129:S130"/>
    <mergeCell ref="T126:T127"/>
    <mergeCell ref="T129:T130"/>
    <mergeCell ref="U126:U127"/>
    <mergeCell ref="U129:U130"/>
    <mergeCell ref="V126:V127"/>
    <mergeCell ref="V129:V130"/>
    <mergeCell ref="W126:W127"/>
    <mergeCell ref="W129:W130"/>
    <mergeCell ref="X126:X127"/>
    <mergeCell ref="X129:X130"/>
    <mergeCell ref="T146:T148"/>
    <mergeCell ref="U146:U148"/>
    <mergeCell ref="V146:V148"/>
    <mergeCell ref="W146:W148"/>
    <mergeCell ref="X146:X148"/>
    <mergeCell ref="AC150:AC152"/>
    <mergeCell ref="T154:T156"/>
    <mergeCell ref="U154:U156"/>
    <mergeCell ref="V154:V156"/>
    <mergeCell ref="W154:W156"/>
    <mergeCell ref="X154:X156"/>
    <mergeCell ref="Y154:Y156"/>
    <mergeCell ref="Z154:Z156"/>
    <mergeCell ref="AA154:AA156"/>
    <mergeCell ref="AB154:AB156"/>
    <mergeCell ref="AC154:AC156"/>
    <mergeCell ref="AC146:AC148"/>
    <mergeCell ref="T150:T152"/>
    <mergeCell ref="U150:U152"/>
    <mergeCell ref="V150:V152"/>
    <mergeCell ref="W150:W152"/>
    <mergeCell ref="X150:X152"/>
    <mergeCell ref="Y150:Y152"/>
    <mergeCell ref="Z150:Z152"/>
    <mergeCell ref="AA150:AA152"/>
    <mergeCell ref="AB150:AB152"/>
    <mergeCell ref="Y146:Y148"/>
    <mergeCell ref="Z146:Z148"/>
    <mergeCell ref="AA146:AA148"/>
    <mergeCell ref="AB146:AB148"/>
    <mergeCell ref="T164:T167"/>
    <mergeCell ref="U164:U167"/>
    <mergeCell ref="V164:V167"/>
    <mergeCell ref="S371:S372"/>
    <mergeCell ref="V371:V372"/>
    <mergeCell ref="W371:W372"/>
    <mergeCell ref="X371:X372"/>
    <mergeCell ref="Y371:Y372"/>
    <mergeCell ref="Z371:Z372"/>
    <mergeCell ref="AA371:AA372"/>
    <mergeCell ref="AB371:AB372"/>
    <mergeCell ref="AC371:AC372"/>
    <mergeCell ref="AC358:AC359"/>
    <mergeCell ref="AB348:AB349"/>
    <mergeCell ref="AC348:AC349"/>
    <mergeCell ref="V351:V356"/>
    <mergeCell ref="W351:W356"/>
    <mergeCell ref="V348:V349"/>
    <mergeCell ref="W348:W349"/>
    <mergeCell ref="X348:X349"/>
    <mergeCell ref="S209:S210"/>
    <mergeCell ref="Y348:Y349"/>
    <mergeCell ref="Z348:Z349"/>
    <mergeCell ref="AA348:AA349"/>
    <mergeCell ref="W309:W310"/>
    <mergeCell ref="X309:X310"/>
    <mergeCell ref="Y309:Y310"/>
    <mergeCell ref="Z309:Z310"/>
    <mergeCell ref="AA309:AA310"/>
    <mergeCell ref="AB309:AB310"/>
    <mergeCell ref="AC309:AC310"/>
    <mergeCell ref="W316:W318"/>
    <mergeCell ref="T272:T284"/>
    <mergeCell ref="U272:U284"/>
    <mergeCell ref="T221:T222"/>
    <mergeCell ref="T288:T290"/>
    <mergeCell ref="S348:S349"/>
    <mergeCell ref="T348:T349"/>
    <mergeCell ref="U348:U349"/>
    <mergeCell ref="T309:T310"/>
    <mergeCell ref="U309:U310"/>
    <mergeCell ref="V309:V310"/>
    <mergeCell ref="U288:U290"/>
    <mergeCell ref="T294:T302"/>
    <mergeCell ref="U294:U302"/>
    <mergeCell ref="T226:T266"/>
    <mergeCell ref="U226:U266"/>
    <mergeCell ref="S351:S356"/>
    <mergeCell ref="V400:V402"/>
    <mergeCell ref="T316:T318"/>
    <mergeCell ref="U316:U318"/>
    <mergeCell ref="S400:S402"/>
    <mergeCell ref="V358:V359"/>
    <mergeCell ref="S358:S359"/>
    <mergeCell ref="S342:S344"/>
    <mergeCell ref="S337:S338"/>
    <mergeCell ref="U221:U222"/>
    <mergeCell ref="V221:V222"/>
    <mergeCell ref="T371:T372"/>
    <mergeCell ref="U371:U372"/>
    <mergeCell ref="T358:T359"/>
    <mergeCell ref="U358:U359"/>
    <mergeCell ref="V337:V338"/>
    <mergeCell ref="T342:T344"/>
    <mergeCell ref="V413:V414"/>
    <mergeCell ref="W404:W407"/>
    <mergeCell ref="W413:W414"/>
    <mergeCell ref="X404:X407"/>
    <mergeCell ref="X413:X414"/>
    <mergeCell ref="Y404:Y407"/>
    <mergeCell ref="Y413:Y414"/>
    <mergeCell ref="Z404:Z407"/>
    <mergeCell ref="Z413:Z414"/>
    <mergeCell ref="AA404:AA407"/>
    <mergeCell ref="AA413:AA414"/>
    <mergeCell ref="AB404:AB407"/>
    <mergeCell ref="AB413:AB414"/>
    <mergeCell ref="AC404:AC407"/>
    <mergeCell ref="AC413:AC414"/>
    <mergeCell ref="S404:S407"/>
    <mergeCell ref="S413:S414"/>
    <mergeCell ref="T404:T407"/>
    <mergeCell ref="T413:T414"/>
    <mergeCell ref="U404:U407"/>
    <mergeCell ref="U413:U414"/>
    <mergeCell ref="V404:V407"/>
    <mergeCell ref="U342:U344"/>
    <mergeCell ref="V342:V344"/>
    <mergeCell ref="W342:W344"/>
    <mergeCell ref="X342:X344"/>
    <mergeCell ref="T400:T402"/>
    <mergeCell ref="U400:U402"/>
    <mergeCell ref="T351:T356"/>
    <mergeCell ref="U351:U356"/>
    <mergeCell ref="Y342:Y344"/>
    <mergeCell ref="Z342:Z344"/>
    <mergeCell ref="AA342:AA344"/>
    <mergeCell ref="T337:T338"/>
    <mergeCell ref="U337:U338"/>
    <mergeCell ref="W288:W290"/>
    <mergeCell ref="X288:X290"/>
    <mergeCell ref="Y288:Y290"/>
    <mergeCell ref="Z288:Z290"/>
    <mergeCell ref="V316:V318"/>
    <mergeCell ref="W400:W402"/>
    <mergeCell ref="X400:X402"/>
    <mergeCell ref="Y400:Y402"/>
    <mergeCell ref="Z400:Z402"/>
    <mergeCell ref="AA400:AA402"/>
    <mergeCell ref="AB400:AB402"/>
    <mergeCell ref="X351:X356"/>
    <mergeCell ref="Y351:Y356"/>
    <mergeCell ref="Z351:Z356"/>
    <mergeCell ref="AA351:AA356"/>
    <mergeCell ref="AB351:AB356"/>
    <mergeCell ref="AC337:AC338"/>
    <mergeCell ref="AC351:AC356"/>
    <mergeCell ref="AC400:AC402"/>
    <mergeCell ref="V330:V331"/>
    <mergeCell ref="W330:W331"/>
    <mergeCell ref="X330:X331"/>
    <mergeCell ref="Y330:Y331"/>
    <mergeCell ref="Z330:Z331"/>
    <mergeCell ref="AA330:AA331"/>
    <mergeCell ref="W358:W359"/>
    <mergeCell ref="X358:X359"/>
    <mergeCell ref="Y358:Y359"/>
    <mergeCell ref="Z358:Z359"/>
    <mergeCell ref="AA358:AA359"/>
    <mergeCell ref="AB358:AB359"/>
    <mergeCell ref="AB342:AB344"/>
    <mergeCell ref="AC221:AC222"/>
    <mergeCell ref="Y226:Y266"/>
    <mergeCell ref="Z226:Z266"/>
    <mergeCell ref="X316:X318"/>
    <mergeCell ref="Y316:Y318"/>
    <mergeCell ref="Z316:Z318"/>
    <mergeCell ref="AA316:AA318"/>
    <mergeCell ref="AB316:AB318"/>
    <mergeCell ref="AC306:AC307"/>
    <mergeCell ref="AB330:AB331"/>
    <mergeCell ref="AC330:AC331"/>
    <mergeCell ref="W337:W338"/>
    <mergeCell ref="X337:X338"/>
    <mergeCell ref="Y337:Y338"/>
    <mergeCell ref="Z337:Z338"/>
    <mergeCell ref="V272:V284"/>
    <mergeCell ref="W272:W284"/>
    <mergeCell ref="X272:X284"/>
    <mergeCell ref="Y272:Y284"/>
    <mergeCell ref="Z272:Z284"/>
    <mergeCell ref="AA272:AA284"/>
    <mergeCell ref="AB272:AB284"/>
    <mergeCell ref="AC272:AC284"/>
    <mergeCell ref="AC316:AC318"/>
    <mergeCell ref="Y306:Y307"/>
    <mergeCell ref="Z306:Z307"/>
    <mergeCell ref="AB294:AB302"/>
    <mergeCell ref="AA337:AA338"/>
    <mergeCell ref="AB337:AB338"/>
    <mergeCell ref="AA306:AA307"/>
    <mergeCell ref="AB306:AB307"/>
    <mergeCell ref="V288:V290"/>
    <mergeCell ref="T209:T210"/>
    <mergeCell ref="U209:U210"/>
    <mergeCell ref="V209:V210"/>
    <mergeCell ref="W209:W210"/>
    <mergeCell ref="X209:X210"/>
    <mergeCell ref="Y209:Y210"/>
    <mergeCell ref="Z209:Z210"/>
    <mergeCell ref="AA209:AA210"/>
    <mergeCell ref="AB209:AB210"/>
    <mergeCell ref="AC209:AC210"/>
    <mergeCell ref="T216:T217"/>
    <mergeCell ref="U216:U217"/>
    <mergeCell ref="V216:V217"/>
    <mergeCell ref="W216:W217"/>
    <mergeCell ref="X216:X217"/>
    <mergeCell ref="Y216:Y217"/>
    <mergeCell ref="Z216:Z217"/>
    <mergeCell ref="W164:W167"/>
    <mergeCell ref="X164:X167"/>
    <mergeCell ref="Y164:Y167"/>
    <mergeCell ref="Z164:Z167"/>
    <mergeCell ref="AA164:AA167"/>
    <mergeCell ref="AB164:AB167"/>
    <mergeCell ref="AC164:AC167"/>
    <mergeCell ref="AA216:AA217"/>
    <mergeCell ref="AB216:AB217"/>
    <mergeCell ref="AC216:AC217"/>
    <mergeCell ref="AA226:AA266"/>
    <mergeCell ref="AB226:AB266"/>
    <mergeCell ref="AC294:AC302"/>
    <mergeCell ref="AA288:AA290"/>
    <mergeCell ref="AB288:AB290"/>
    <mergeCell ref="AC288:AC290"/>
    <mergeCell ref="V294:V302"/>
    <mergeCell ref="W294:W302"/>
    <mergeCell ref="X294:X302"/>
    <mergeCell ref="Y294:Y302"/>
    <mergeCell ref="Z294:Z302"/>
    <mergeCell ref="AA294:AA302"/>
    <mergeCell ref="AC226:AC266"/>
    <mergeCell ref="V226:V266"/>
    <mergeCell ref="W226:W266"/>
    <mergeCell ref="X226:X266"/>
    <mergeCell ref="W221:W222"/>
    <mergeCell ref="X221:X222"/>
    <mergeCell ref="Y221:Y222"/>
    <mergeCell ref="Z221:Z222"/>
    <mergeCell ref="AA221:AA222"/>
    <mergeCell ref="AB221:AB222"/>
    <mergeCell ref="S101:S102"/>
    <mergeCell ref="T101:T102"/>
    <mergeCell ref="U101:U102"/>
    <mergeCell ref="V101:V102"/>
    <mergeCell ref="W101:W102"/>
    <mergeCell ref="X101:X102"/>
    <mergeCell ref="Y101:Y102"/>
    <mergeCell ref="Z101:Z102"/>
    <mergeCell ref="AA101:AA102"/>
    <mergeCell ref="AB101:AB102"/>
    <mergeCell ref="AC101:AC102"/>
    <mergeCell ref="AC342:AC344"/>
    <mergeCell ref="S182:S187"/>
    <mergeCell ref="T182:T187"/>
    <mergeCell ref="U182:U187"/>
    <mergeCell ref="V182:V187"/>
    <mergeCell ref="W182:W187"/>
    <mergeCell ref="X182:X187"/>
    <mergeCell ref="Y182:Y187"/>
    <mergeCell ref="Z182:Z187"/>
    <mergeCell ref="S306:S307"/>
    <mergeCell ref="T306:T307"/>
    <mergeCell ref="U306:U307"/>
    <mergeCell ref="V306:V307"/>
    <mergeCell ref="W306:W307"/>
    <mergeCell ref="X306:X307"/>
    <mergeCell ref="AA182:AA187"/>
    <mergeCell ref="AB182:AB187"/>
    <mergeCell ref="AC182:AC187"/>
    <mergeCell ref="S330:S331"/>
    <mergeCell ref="T330:T331"/>
    <mergeCell ref="U330:U331"/>
    <mergeCell ref="BC12:BC18"/>
    <mergeCell ref="BD12:BD18"/>
    <mergeCell ref="AM12:AM18"/>
    <mergeCell ref="AN12:AN18"/>
    <mergeCell ref="AO12:AO18"/>
    <mergeCell ref="AP12:AP18"/>
    <mergeCell ref="AQ12:AQ18"/>
    <mergeCell ref="AR12:AR18"/>
    <mergeCell ref="AS12:AS18"/>
    <mergeCell ref="AT12:AT18"/>
    <mergeCell ref="AU12:AU18"/>
    <mergeCell ref="AD12:AD18"/>
    <mergeCell ref="AE12:AE18"/>
    <mergeCell ref="AF12:AF18"/>
    <mergeCell ref="AG12:AG18"/>
    <mergeCell ref="AH12:AH18"/>
    <mergeCell ref="AI12:AI18"/>
    <mergeCell ref="AJ12:AJ18"/>
    <mergeCell ref="AK12:AK18"/>
    <mergeCell ref="AL12:AL18"/>
    <mergeCell ref="AY12:AY18"/>
    <mergeCell ref="AZ12:AZ18"/>
    <mergeCell ref="BA12:BA18"/>
    <mergeCell ref="BB12:BB18"/>
    <mergeCell ref="BC20:BC24"/>
    <mergeCell ref="BD28:BD32"/>
    <mergeCell ref="AM34:AM36"/>
    <mergeCell ref="AN34:AN36"/>
    <mergeCell ref="AO34:AO36"/>
    <mergeCell ref="BE12:BE18"/>
    <mergeCell ref="BF12:BF18"/>
    <mergeCell ref="BG12:BG18"/>
    <mergeCell ref="BH12:BH18"/>
    <mergeCell ref="BI12:BI18"/>
    <mergeCell ref="BJ12:BJ18"/>
    <mergeCell ref="BK12:BK18"/>
    <mergeCell ref="AD20:AD24"/>
    <mergeCell ref="AE20:AE24"/>
    <mergeCell ref="AF20:AF24"/>
    <mergeCell ref="AG20:AG24"/>
    <mergeCell ref="AH20:AH24"/>
    <mergeCell ref="AI20:AI24"/>
    <mergeCell ref="AJ20:AJ24"/>
    <mergeCell ref="AK20:AK24"/>
    <mergeCell ref="AL20:AL24"/>
    <mergeCell ref="AM20:AM24"/>
    <mergeCell ref="AN20:AN24"/>
    <mergeCell ref="AO20:AO24"/>
    <mergeCell ref="AP20:AP24"/>
    <mergeCell ref="AQ20:AQ24"/>
    <mergeCell ref="AR20:AR24"/>
    <mergeCell ref="AS20:AS24"/>
    <mergeCell ref="AT20:AT24"/>
    <mergeCell ref="AV12:AV18"/>
    <mergeCell ref="AW12:AW18"/>
    <mergeCell ref="AX12:AX18"/>
    <mergeCell ref="BD20:BD24"/>
    <mergeCell ref="BE20:BE24"/>
    <mergeCell ref="BF20:BF24"/>
    <mergeCell ref="BG20:BG24"/>
    <mergeCell ref="BH20:BH24"/>
    <mergeCell ref="BI20:BI24"/>
    <mergeCell ref="BJ20:BJ24"/>
    <mergeCell ref="BK20:BK24"/>
    <mergeCell ref="AD28:AD32"/>
    <mergeCell ref="AE28:AE32"/>
    <mergeCell ref="AF28:AF32"/>
    <mergeCell ref="AG28:AG32"/>
    <mergeCell ref="AH28:AH32"/>
    <mergeCell ref="AI28:AI32"/>
    <mergeCell ref="AJ28:AJ32"/>
    <mergeCell ref="AK28:AK32"/>
    <mergeCell ref="AL28:AL32"/>
    <mergeCell ref="AM28:AM32"/>
    <mergeCell ref="AN28:AN32"/>
    <mergeCell ref="AO28:AO32"/>
    <mergeCell ref="AP28:AP32"/>
    <mergeCell ref="AQ28:AQ32"/>
    <mergeCell ref="AR28:AR32"/>
    <mergeCell ref="AS28:AS32"/>
    <mergeCell ref="AU20:AU24"/>
    <mergeCell ref="AV20:AV24"/>
    <mergeCell ref="AW20:AW24"/>
    <mergeCell ref="AX20:AX24"/>
    <mergeCell ref="AY20:AY24"/>
    <mergeCell ref="AZ20:AZ24"/>
    <mergeCell ref="BA20:BA24"/>
    <mergeCell ref="BB20:BB24"/>
    <mergeCell ref="BC28:BC32"/>
    <mergeCell ref="BE28:BE32"/>
    <mergeCell ref="BF28:BF32"/>
    <mergeCell ref="BG28:BG32"/>
    <mergeCell ref="BH28:BH32"/>
    <mergeCell ref="BI28:BI32"/>
    <mergeCell ref="BJ28:BJ32"/>
    <mergeCell ref="BK28:BK32"/>
    <mergeCell ref="AT28:AT32"/>
    <mergeCell ref="AU28:AU32"/>
    <mergeCell ref="AV28:AV32"/>
    <mergeCell ref="AW28:AW32"/>
    <mergeCell ref="AX28:AX32"/>
    <mergeCell ref="AY28:AY32"/>
    <mergeCell ref="AZ28:AZ32"/>
    <mergeCell ref="BA28:BA32"/>
    <mergeCell ref="BB28:BB32"/>
    <mergeCell ref="BG34:BG36"/>
    <mergeCell ref="BH34:BH36"/>
    <mergeCell ref="BI34:BI36"/>
    <mergeCell ref="BJ34:BJ36"/>
    <mergeCell ref="BK34:BK36"/>
    <mergeCell ref="BF34:BF36"/>
    <mergeCell ref="AV34:AV36"/>
    <mergeCell ref="AW34:AW36"/>
    <mergeCell ref="AX34:AX36"/>
    <mergeCell ref="AY34:AY36"/>
    <mergeCell ref="AZ34:AZ36"/>
    <mergeCell ref="BA34:BA36"/>
    <mergeCell ref="BB34:BB36"/>
    <mergeCell ref="AQ34:AQ36"/>
    <mergeCell ref="AR34:AR36"/>
    <mergeCell ref="AS34:AS36"/>
    <mergeCell ref="AT34:AT36"/>
    <mergeCell ref="AU34:AU36"/>
    <mergeCell ref="AD34:AD36"/>
    <mergeCell ref="AE34:AE36"/>
    <mergeCell ref="AF34:AF36"/>
    <mergeCell ref="AG34:AG36"/>
    <mergeCell ref="AH34:AH36"/>
    <mergeCell ref="AI34:AI36"/>
    <mergeCell ref="AJ34:AJ36"/>
    <mergeCell ref="AK34:AK36"/>
    <mergeCell ref="AL34:AL36"/>
    <mergeCell ref="AP34:AP36"/>
    <mergeCell ref="BC38:BC40"/>
    <mergeCell ref="BE34:BE36"/>
    <mergeCell ref="AD38:AD40"/>
    <mergeCell ref="AE38:AE40"/>
    <mergeCell ref="AF38:AF40"/>
    <mergeCell ref="AG38:AG40"/>
    <mergeCell ref="AH38:AH40"/>
    <mergeCell ref="AI38:AI40"/>
    <mergeCell ref="AJ38:AJ40"/>
    <mergeCell ref="AK38:AK40"/>
    <mergeCell ref="AL38:AL40"/>
    <mergeCell ref="AM38:AM40"/>
    <mergeCell ref="AN38:AN40"/>
    <mergeCell ref="AO38:AO40"/>
    <mergeCell ref="AP38:AP40"/>
    <mergeCell ref="AQ38:AQ40"/>
    <mergeCell ref="AR38:AR40"/>
    <mergeCell ref="BD38:BD40"/>
    <mergeCell ref="BE38:BE40"/>
    <mergeCell ref="AS38:AS40"/>
    <mergeCell ref="AT38:AT40"/>
    <mergeCell ref="BF38:BF40"/>
    <mergeCell ref="BC34:BC36"/>
    <mergeCell ref="BD34:BD36"/>
    <mergeCell ref="BG38:BG40"/>
    <mergeCell ref="BH38:BH40"/>
    <mergeCell ref="BI38:BI40"/>
    <mergeCell ref="BJ38:BJ40"/>
    <mergeCell ref="BK38:BK40"/>
    <mergeCell ref="AV38:AV40"/>
    <mergeCell ref="AW38:AW40"/>
    <mergeCell ref="AX38:AX40"/>
    <mergeCell ref="AY38:AY40"/>
    <mergeCell ref="AZ38:AZ40"/>
    <mergeCell ref="BA38:BA40"/>
    <mergeCell ref="BB38:BB40"/>
    <mergeCell ref="AD42:AD44"/>
    <mergeCell ref="AE42:AE44"/>
    <mergeCell ref="AF42:AF44"/>
    <mergeCell ref="AG42:AG44"/>
    <mergeCell ref="AH42:AH44"/>
    <mergeCell ref="AI42:AI44"/>
    <mergeCell ref="AJ42:AJ44"/>
    <mergeCell ref="AK42:AK44"/>
    <mergeCell ref="AL42:AL44"/>
    <mergeCell ref="AM42:AM44"/>
    <mergeCell ref="AN42:AN44"/>
    <mergeCell ref="AO42:AO44"/>
    <mergeCell ref="AP42:AP44"/>
    <mergeCell ref="AQ42:AQ44"/>
    <mergeCell ref="AR42:AR44"/>
    <mergeCell ref="AS42:AS44"/>
    <mergeCell ref="AU38:AU40"/>
    <mergeCell ref="BC42:BC44"/>
    <mergeCell ref="BD42:BD44"/>
    <mergeCell ref="BE42:BE44"/>
    <mergeCell ref="BF42:BF44"/>
    <mergeCell ref="BG42:BG44"/>
    <mergeCell ref="BH42:BH44"/>
    <mergeCell ref="BI42:BI44"/>
    <mergeCell ref="BJ42:BJ44"/>
    <mergeCell ref="BK42:BK44"/>
    <mergeCell ref="AT42:AT44"/>
    <mergeCell ref="AU42:AU44"/>
    <mergeCell ref="AV42:AV44"/>
    <mergeCell ref="AW42:AW44"/>
    <mergeCell ref="AX42:AX44"/>
    <mergeCell ref="AY42:AY44"/>
    <mergeCell ref="AZ42:AZ44"/>
    <mergeCell ref="BA42:BA44"/>
    <mergeCell ref="BB42:BB44"/>
    <mergeCell ref="BC46:BC49"/>
    <mergeCell ref="BD46:BD49"/>
    <mergeCell ref="AM46:AM49"/>
    <mergeCell ref="AN46:AN49"/>
    <mergeCell ref="AO46:AO49"/>
    <mergeCell ref="AP46:AP49"/>
    <mergeCell ref="AQ46:AQ49"/>
    <mergeCell ref="AR46:AR49"/>
    <mergeCell ref="AS46:AS49"/>
    <mergeCell ref="AT46:AT49"/>
    <mergeCell ref="AU46:AU49"/>
    <mergeCell ref="AD46:AD49"/>
    <mergeCell ref="AE46:AE49"/>
    <mergeCell ref="AF46:AF49"/>
    <mergeCell ref="AG46:AG49"/>
    <mergeCell ref="AH46:AH49"/>
    <mergeCell ref="AI46:AI49"/>
    <mergeCell ref="AJ46:AJ49"/>
    <mergeCell ref="AK46:AK49"/>
    <mergeCell ref="AL46:AL49"/>
    <mergeCell ref="BC51:BC53"/>
    <mergeCell ref="BE46:BE49"/>
    <mergeCell ref="BF46:BF49"/>
    <mergeCell ref="BG46:BG49"/>
    <mergeCell ref="BH46:BH49"/>
    <mergeCell ref="BI46:BI49"/>
    <mergeCell ref="BJ46:BJ49"/>
    <mergeCell ref="BK46:BK49"/>
    <mergeCell ref="AD51:AD53"/>
    <mergeCell ref="AE51:AE53"/>
    <mergeCell ref="AF51:AF53"/>
    <mergeCell ref="AG51:AG53"/>
    <mergeCell ref="AH51:AH53"/>
    <mergeCell ref="AI51:AI53"/>
    <mergeCell ref="AJ51:AJ53"/>
    <mergeCell ref="AK51:AK53"/>
    <mergeCell ref="AL51:AL53"/>
    <mergeCell ref="AM51:AM53"/>
    <mergeCell ref="AN51:AN53"/>
    <mergeCell ref="AO51:AO53"/>
    <mergeCell ref="AP51:AP53"/>
    <mergeCell ref="AQ51:AQ53"/>
    <mergeCell ref="AR51:AR53"/>
    <mergeCell ref="AS51:AS53"/>
    <mergeCell ref="AT51:AT53"/>
    <mergeCell ref="AV46:AV49"/>
    <mergeCell ref="AW46:AW49"/>
    <mergeCell ref="AX46:AX49"/>
    <mergeCell ref="AY46:AY49"/>
    <mergeCell ref="AZ46:AZ49"/>
    <mergeCell ref="BA46:BA49"/>
    <mergeCell ref="BB46:BB49"/>
    <mergeCell ref="BD51:BD53"/>
    <mergeCell ref="BE51:BE53"/>
    <mergeCell ref="BF51:BF53"/>
    <mergeCell ref="BG51:BG53"/>
    <mergeCell ref="BH51:BH53"/>
    <mergeCell ref="BI51:BI53"/>
    <mergeCell ref="BJ51:BJ53"/>
    <mergeCell ref="BK51:BK53"/>
    <mergeCell ref="AD55:AD57"/>
    <mergeCell ref="AE55:AE57"/>
    <mergeCell ref="AF55:AF57"/>
    <mergeCell ref="AG55:AG57"/>
    <mergeCell ref="AH55:AH57"/>
    <mergeCell ref="AI55:AI57"/>
    <mergeCell ref="AJ55:AJ57"/>
    <mergeCell ref="AK55:AK57"/>
    <mergeCell ref="AL55:AL57"/>
    <mergeCell ref="AM55:AM57"/>
    <mergeCell ref="AN55:AN57"/>
    <mergeCell ref="AO55:AO57"/>
    <mergeCell ref="AP55:AP57"/>
    <mergeCell ref="AQ55:AQ57"/>
    <mergeCell ref="AR55:AR57"/>
    <mergeCell ref="AS55:AS57"/>
    <mergeCell ref="AU51:AU53"/>
    <mergeCell ref="AV51:AV53"/>
    <mergeCell ref="AW51:AW53"/>
    <mergeCell ref="AX51:AX53"/>
    <mergeCell ref="AY51:AY53"/>
    <mergeCell ref="AZ51:AZ53"/>
    <mergeCell ref="BA51:BA53"/>
    <mergeCell ref="BB51:BB53"/>
    <mergeCell ref="BC55:BC57"/>
    <mergeCell ref="BD55:BD57"/>
    <mergeCell ref="BE55:BE57"/>
    <mergeCell ref="BF55:BF57"/>
    <mergeCell ref="BG55:BG57"/>
    <mergeCell ref="BH55:BH57"/>
    <mergeCell ref="BI55:BI57"/>
    <mergeCell ref="BJ55:BJ57"/>
    <mergeCell ref="BK55:BK57"/>
    <mergeCell ref="AT55:AT57"/>
    <mergeCell ref="AU55:AU57"/>
    <mergeCell ref="AV55:AV57"/>
    <mergeCell ref="AW55:AW57"/>
    <mergeCell ref="AX55:AX57"/>
    <mergeCell ref="AY55:AY57"/>
    <mergeCell ref="AZ55:AZ57"/>
    <mergeCell ref="BA55:BA57"/>
    <mergeCell ref="BB55:BB57"/>
    <mergeCell ref="BC59:BC61"/>
    <mergeCell ref="BD59:BD61"/>
    <mergeCell ref="AM59:AM61"/>
    <mergeCell ref="AN59:AN61"/>
    <mergeCell ref="AO59:AO61"/>
    <mergeCell ref="AP59:AP61"/>
    <mergeCell ref="AQ59:AQ61"/>
    <mergeCell ref="AR59:AR61"/>
    <mergeCell ref="AS59:AS61"/>
    <mergeCell ref="AT59:AT61"/>
    <mergeCell ref="AU59:AU61"/>
    <mergeCell ref="AD59:AD61"/>
    <mergeCell ref="AE59:AE61"/>
    <mergeCell ref="AF59:AF61"/>
    <mergeCell ref="AG59:AG61"/>
    <mergeCell ref="AH59:AH61"/>
    <mergeCell ref="AI59:AI61"/>
    <mergeCell ref="AJ59:AJ61"/>
    <mergeCell ref="AK59:AK61"/>
    <mergeCell ref="AL59:AL61"/>
    <mergeCell ref="BC63:BC64"/>
    <mergeCell ref="BE59:BE61"/>
    <mergeCell ref="BF59:BF61"/>
    <mergeCell ref="BG59:BG61"/>
    <mergeCell ref="BH59:BH61"/>
    <mergeCell ref="BI59:BI61"/>
    <mergeCell ref="BJ59:BJ61"/>
    <mergeCell ref="BK59:BK61"/>
    <mergeCell ref="AD63:AD64"/>
    <mergeCell ref="AE63:AE64"/>
    <mergeCell ref="AF63:AF64"/>
    <mergeCell ref="AG63:AG64"/>
    <mergeCell ref="AH63:AH64"/>
    <mergeCell ref="AI63:AI64"/>
    <mergeCell ref="AJ63:AJ64"/>
    <mergeCell ref="AK63:AK64"/>
    <mergeCell ref="AL63:AL64"/>
    <mergeCell ref="AM63:AM64"/>
    <mergeCell ref="AN63:AN64"/>
    <mergeCell ref="AO63:AO64"/>
    <mergeCell ref="AP63:AP64"/>
    <mergeCell ref="AQ63:AQ64"/>
    <mergeCell ref="AR63:AR64"/>
    <mergeCell ref="AS63:AS64"/>
    <mergeCell ref="AT63:AT64"/>
    <mergeCell ref="AV59:AV61"/>
    <mergeCell ref="AW59:AW61"/>
    <mergeCell ref="AX59:AX61"/>
    <mergeCell ref="AY59:AY61"/>
    <mergeCell ref="AZ59:AZ61"/>
    <mergeCell ref="BA59:BA61"/>
    <mergeCell ref="BB59:BB61"/>
    <mergeCell ref="BD63:BD64"/>
    <mergeCell ref="BE63:BE64"/>
    <mergeCell ref="BF63:BF64"/>
    <mergeCell ref="BG63:BG64"/>
    <mergeCell ref="BH63:BH64"/>
    <mergeCell ref="BI63:BI64"/>
    <mergeCell ref="BJ63:BJ64"/>
    <mergeCell ref="BK63:BK64"/>
    <mergeCell ref="AD66:AD69"/>
    <mergeCell ref="AE66:AE69"/>
    <mergeCell ref="AF66:AF69"/>
    <mergeCell ref="AG66:AG69"/>
    <mergeCell ref="AH66:AH69"/>
    <mergeCell ref="AI66:AI69"/>
    <mergeCell ref="AJ66:AJ69"/>
    <mergeCell ref="AK66:AK69"/>
    <mergeCell ref="AL66:AL69"/>
    <mergeCell ref="AM66:AM69"/>
    <mergeCell ref="AN66:AN69"/>
    <mergeCell ref="AO66:AO69"/>
    <mergeCell ref="AP66:AP69"/>
    <mergeCell ref="AQ66:AQ69"/>
    <mergeCell ref="AR66:AR69"/>
    <mergeCell ref="AS66:AS69"/>
    <mergeCell ref="AU63:AU64"/>
    <mergeCell ref="AV63:AV64"/>
    <mergeCell ref="AW63:AW64"/>
    <mergeCell ref="AX63:AX64"/>
    <mergeCell ref="AY63:AY64"/>
    <mergeCell ref="AZ63:AZ64"/>
    <mergeCell ref="BA63:BA64"/>
    <mergeCell ref="BB63:BB64"/>
    <mergeCell ref="BC66:BC69"/>
    <mergeCell ref="BD66:BD69"/>
    <mergeCell ref="BE66:BE69"/>
    <mergeCell ref="BF66:BF69"/>
    <mergeCell ref="BG66:BG69"/>
    <mergeCell ref="BH66:BH69"/>
    <mergeCell ref="BI66:BI69"/>
    <mergeCell ref="BJ66:BJ69"/>
    <mergeCell ref="BK66:BK69"/>
    <mergeCell ref="AT66:AT69"/>
    <mergeCell ref="AU66:AU69"/>
    <mergeCell ref="AV66:AV69"/>
    <mergeCell ref="AW66:AW69"/>
    <mergeCell ref="AX66:AX69"/>
    <mergeCell ref="AY66:AY69"/>
    <mergeCell ref="AZ66:AZ69"/>
    <mergeCell ref="BA66:BA69"/>
    <mergeCell ref="BB66:BB69"/>
    <mergeCell ref="BC71:BC74"/>
    <mergeCell ref="BD71:BD74"/>
    <mergeCell ref="AM71:AM74"/>
    <mergeCell ref="AN71:AN74"/>
    <mergeCell ref="AO71:AO74"/>
    <mergeCell ref="AP71:AP74"/>
    <mergeCell ref="AQ71:AQ74"/>
    <mergeCell ref="AR71:AR74"/>
    <mergeCell ref="AS71:AS74"/>
    <mergeCell ref="AT71:AT74"/>
    <mergeCell ref="AU71:AU74"/>
    <mergeCell ref="AD71:AD74"/>
    <mergeCell ref="AE71:AE74"/>
    <mergeCell ref="AF71:AF74"/>
    <mergeCell ref="AG71:AG74"/>
    <mergeCell ref="AH71:AH74"/>
    <mergeCell ref="AI71:AI74"/>
    <mergeCell ref="AJ71:AJ74"/>
    <mergeCell ref="AK71:AK74"/>
    <mergeCell ref="AL71:AL74"/>
    <mergeCell ref="BC76:BC77"/>
    <mergeCell ref="BE71:BE74"/>
    <mergeCell ref="BF71:BF74"/>
    <mergeCell ref="BG71:BG74"/>
    <mergeCell ref="BH71:BH74"/>
    <mergeCell ref="BI71:BI74"/>
    <mergeCell ref="BJ71:BJ74"/>
    <mergeCell ref="BK71:BK74"/>
    <mergeCell ref="AD76:AD77"/>
    <mergeCell ref="AE76:AE77"/>
    <mergeCell ref="AF76:AF77"/>
    <mergeCell ref="AG76:AG77"/>
    <mergeCell ref="AH76:AH77"/>
    <mergeCell ref="AI76:AI77"/>
    <mergeCell ref="AJ76:AJ77"/>
    <mergeCell ref="AK76:AK77"/>
    <mergeCell ref="AL76:AL77"/>
    <mergeCell ref="AM76:AM77"/>
    <mergeCell ref="AN76:AN77"/>
    <mergeCell ref="AO76:AO77"/>
    <mergeCell ref="AP76:AP77"/>
    <mergeCell ref="AQ76:AQ77"/>
    <mergeCell ref="AR76:AR77"/>
    <mergeCell ref="AS76:AS77"/>
    <mergeCell ref="AT76:AT77"/>
    <mergeCell ref="AV71:AV74"/>
    <mergeCell ref="AW71:AW74"/>
    <mergeCell ref="AX71:AX74"/>
    <mergeCell ref="AY71:AY74"/>
    <mergeCell ref="AZ71:AZ74"/>
    <mergeCell ref="BA71:BA74"/>
    <mergeCell ref="BB71:BB74"/>
    <mergeCell ref="BD76:BD77"/>
    <mergeCell ref="BE76:BE77"/>
    <mergeCell ref="BF76:BF77"/>
    <mergeCell ref="BG76:BG77"/>
    <mergeCell ref="BH76:BH77"/>
    <mergeCell ref="BI76:BI77"/>
    <mergeCell ref="BJ76:BJ77"/>
    <mergeCell ref="BK76:BK77"/>
    <mergeCell ref="AD79:AD80"/>
    <mergeCell ref="AE79:AE80"/>
    <mergeCell ref="AF79:AF80"/>
    <mergeCell ref="AG79:AG80"/>
    <mergeCell ref="AH79:AH80"/>
    <mergeCell ref="AI79:AI80"/>
    <mergeCell ref="AJ79:AJ80"/>
    <mergeCell ref="AK79:AK80"/>
    <mergeCell ref="AL79:AL80"/>
    <mergeCell ref="AM79:AM80"/>
    <mergeCell ref="AN79:AN80"/>
    <mergeCell ref="AO79:AO80"/>
    <mergeCell ref="AP79:AP80"/>
    <mergeCell ref="AQ79:AQ80"/>
    <mergeCell ref="AR79:AR80"/>
    <mergeCell ref="AS79:AS80"/>
    <mergeCell ref="AU76:AU77"/>
    <mergeCell ref="AV76:AV77"/>
    <mergeCell ref="AW76:AW77"/>
    <mergeCell ref="AX76:AX77"/>
    <mergeCell ref="AY76:AY77"/>
    <mergeCell ref="AZ76:AZ77"/>
    <mergeCell ref="BA76:BA77"/>
    <mergeCell ref="BB76:BB77"/>
    <mergeCell ref="BC79:BC80"/>
    <mergeCell ref="BD79:BD80"/>
    <mergeCell ref="BE79:BE80"/>
    <mergeCell ref="BF79:BF80"/>
    <mergeCell ref="BG79:BG80"/>
    <mergeCell ref="BH79:BH80"/>
    <mergeCell ref="BI79:BI80"/>
    <mergeCell ref="BJ79:BJ80"/>
    <mergeCell ref="BK79:BK80"/>
    <mergeCell ref="AT79:AT80"/>
    <mergeCell ref="AU79:AU80"/>
    <mergeCell ref="AV79:AV80"/>
    <mergeCell ref="AW79:AW80"/>
    <mergeCell ref="AX79:AX80"/>
    <mergeCell ref="AY79:AY80"/>
    <mergeCell ref="AZ79:AZ80"/>
    <mergeCell ref="BA79:BA80"/>
    <mergeCell ref="BB79:BB80"/>
    <mergeCell ref="BC94:BC95"/>
    <mergeCell ref="BD94:BD95"/>
    <mergeCell ref="AM94:AM95"/>
    <mergeCell ref="AN94:AN95"/>
    <mergeCell ref="AO94:AO95"/>
    <mergeCell ref="AP94:AP95"/>
    <mergeCell ref="AQ94:AQ95"/>
    <mergeCell ref="AR94:AR95"/>
    <mergeCell ref="AS94:AS95"/>
    <mergeCell ref="AT94:AT95"/>
    <mergeCell ref="AU94:AU95"/>
    <mergeCell ref="AD94:AD95"/>
    <mergeCell ref="AE94:AE95"/>
    <mergeCell ref="AF94:AF95"/>
    <mergeCell ref="AG94:AG95"/>
    <mergeCell ref="AH94:AH95"/>
    <mergeCell ref="AI94:AI95"/>
    <mergeCell ref="AJ94:AJ95"/>
    <mergeCell ref="AK94:AK95"/>
    <mergeCell ref="AL94:AL95"/>
    <mergeCell ref="BC101:BC102"/>
    <mergeCell ref="BE94:BE95"/>
    <mergeCell ref="BF94:BF95"/>
    <mergeCell ref="BG94:BG95"/>
    <mergeCell ref="BH94:BH95"/>
    <mergeCell ref="BI94:BI95"/>
    <mergeCell ref="BJ94:BJ95"/>
    <mergeCell ref="BK94:BK95"/>
    <mergeCell ref="AD101:AD102"/>
    <mergeCell ref="AE101:AE102"/>
    <mergeCell ref="AF101:AF102"/>
    <mergeCell ref="AG101:AG102"/>
    <mergeCell ref="AH101:AH102"/>
    <mergeCell ref="AI101:AI102"/>
    <mergeCell ref="AJ101:AJ102"/>
    <mergeCell ref="AK101:AK102"/>
    <mergeCell ref="AL101:AL102"/>
    <mergeCell ref="AM101:AM102"/>
    <mergeCell ref="AN101:AN102"/>
    <mergeCell ref="AO101:AO102"/>
    <mergeCell ref="AP101:AP102"/>
    <mergeCell ref="AQ101:AQ102"/>
    <mergeCell ref="AR101:AR102"/>
    <mergeCell ref="AS101:AS102"/>
    <mergeCell ref="AT101:AT102"/>
    <mergeCell ref="AV94:AV95"/>
    <mergeCell ref="AW94:AW95"/>
    <mergeCell ref="AX94:AX95"/>
    <mergeCell ref="AY94:AY95"/>
    <mergeCell ref="AZ94:AZ95"/>
    <mergeCell ref="BA94:BA95"/>
    <mergeCell ref="BB94:BB95"/>
    <mergeCell ref="BD101:BD102"/>
    <mergeCell ref="BE101:BE102"/>
    <mergeCell ref="BF101:BF102"/>
    <mergeCell ref="BG101:BG102"/>
    <mergeCell ref="BH101:BH102"/>
    <mergeCell ref="BI101:BI102"/>
    <mergeCell ref="BJ101:BJ102"/>
    <mergeCell ref="BK101:BK102"/>
    <mergeCell ref="AD106:AD108"/>
    <mergeCell ref="AE106:AE108"/>
    <mergeCell ref="AF106:AF108"/>
    <mergeCell ref="AG106:AG108"/>
    <mergeCell ref="AH106:AH108"/>
    <mergeCell ref="AI106:AI108"/>
    <mergeCell ref="AJ106:AJ108"/>
    <mergeCell ref="AK106:AK108"/>
    <mergeCell ref="AL106:AL108"/>
    <mergeCell ref="AM106:AM108"/>
    <mergeCell ref="AN106:AN108"/>
    <mergeCell ref="AO106:AO108"/>
    <mergeCell ref="AP106:AP108"/>
    <mergeCell ref="AQ106:AQ108"/>
    <mergeCell ref="AR106:AR108"/>
    <mergeCell ref="AS106:AS108"/>
    <mergeCell ref="AU101:AU102"/>
    <mergeCell ref="AV101:AV102"/>
    <mergeCell ref="AW101:AW102"/>
    <mergeCell ref="AX101:AX102"/>
    <mergeCell ref="AY101:AY102"/>
    <mergeCell ref="AZ101:AZ102"/>
    <mergeCell ref="BA101:BA102"/>
    <mergeCell ref="BB101:BB102"/>
    <mergeCell ref="BC106:BC108"/>
    <mergeCell ref="BD106:BD108"/>
    <mergeCell ref="BE106:BE108"/>
    <mergeCell ref="BF106:BF108"/>
    <mergeCell ref="BG106:BG108"/>
    <mergeCell ref="BH106:BH108"/>
    <mergeCell ref="BI106:BI108"/>
    <mergeCell ref="BJ106:BJ108"/>
    <mergeCell ref="BK106:BK108"/>
    <mergeCell ref="AT106:AT108"/>
    <mergeCell ref="AU106:AU108"/>
    <mergeCell ref="AV106:AV108"/>
    <mergeCell ref="AW106:AW108"/>
    <mergeCell ref="AX106:AX108"/>
    <mergeCell ref="AY106:AY108"/>
    <mergeCell ref="AZ106:AZ108"/>
    <mergeCell ref="BA106:BA108"/>
    <mergeCell ref="BB106:BB108"/>
    <mergeCell ref="BC112:BC113"/>
    <mergeCell ref="BD112:BD113"/>
    <mergeCell ref="AM112:AM113"/>
    <mergeCell ref="AN112:AN113"/>
    <mergeCell ref="AO112:AO113"/>
    <mergeCell ref="AP112:AP113"/>
    <mergeCell ref="AQ112:AQ113"/>
    <mergeCell ref="AR112:AR113"/>
    <mergeCell ref="AS112:AS113"/>
    <mergeCell ref="AT112:AT113"/>
    <mergeCell ref="AU112:AU113"/>
    <mergeCell ref="AD112:AD113"/>
    <mergeCell ref="AE112:AE113"/>
    <mergeCell ref="AF112:AF113"/>
    <mergeCell ref="AG112:AG113"/>
    <mergeCell ref="AH112:AH113"/>
    <mergeCell ref="AI112:AI113"/>
    <mergeCell ref="AJ112:AJ113"/>
    <mergeCell ref="AK112:AK113"/>
    <mergeCell ref="AL112:AL113"/>
    <mergeCell ref="BC121:BC122"/>
    <mergeCell ref="BE112:BE113"/>
    <mergeCell ref="BF112:BF113"/>
    <mergeCell ref="BG112:BG113"/>
    <mergeCell ref="BH112:BH113"/>
    <mergeCell ref="BI112:BI113"/>
    <mergeCell ref="BJ112:BJ113"/>
    <mergeCell ref="BK112:BK113"/>
    <mergeCell ref="AD121:AD122"/>
    <mergeCell ref="AE121:AE122"/>
    <mergeCell ref="AF121:AF122"/>
    <mergeCell ref="AG121:AG122"/>
    <mergeCell ref="AH121:AH122"/>
    <mergeCell ref="AI121:AI122"/>
    <mergeCell ref="AJ121:AJ122"/>
    <mergeCell ref="AK121:AK122"/>
    <mergeCell ref="AL121:AL122"/>
    <mergeCell ref="AM121:AM122"/>
    <mergeCell ref="AN121:AN122"/>
    <mergeCell ref="AO121:AO122"/>
    <mergeCell ref="AP121:AP122"/>
    <mergeCell ref="AQ121:AQ122"/>
    <mergeCell ref="AR121:AR122"/>
    <mergeCell ref="AS121:AS122"/>
    <mergeCell ref="AT121:AT122"/>
    <mergeCell ref="AV112:AV113"/>
    <mergeCell ref="AW112:AW113"/>
    <mergeCell ref="AX112:AX113"/>
    <mergeCell ref="AY112:AY113"/>
    <mergeCell ref="AZ112:AZ113"/>
    <mergeCell ref="BA112:BA113"/>
    <mergeCell ref="BB112:BB113"/>
    <mergeCell ref="BD121:BD122"/>
    <mergeCell ref="BE121:BE122"/>
    <mergeCell ref="BF121:BF122"/>
    <mergeCell ref="BG121:BG122"/>
    <mergeCell ref="BH121:BH122"/>
    <mergeCell ref="BI121:BI122"/>
    <mergeCell ref="BJ121:BJ122"/>
    <mergeCell ref="BK121:BK122"/>
    <mergeCell ref="AD126:AD127"/>
    <mergeCell ref="AE126:AE127"/>
    <mergeCell ref="AF126:AF127"/>
    <mergeCell ref="AG126:AG127"/>
    <mergeCell ref="AH126:AH127"/>
    <mergeCell ref="AI126:AI127"/>
    <mergeCell ref="AJ126:AJ127"/>
    <mergeCell ref="AK126:AK127"/>
    <mergeCell ref="AL126:AL127"/>
    <mergeCell ref="AM126:AM127"/>
    <mergeCell ref="AN126:AN127"/>
    <mergeCell ref="AO126:AO127"/>
    <mergeCell ref="AP126:AP127"/>
    <mergeCell ref="AQ126:AQ127"/>
    <mergeCell ref="AR126:AR127"/>
    <mergeCell ref="AS126:AS127"/>
    <mergeCell ref="AU121:AU122"/>
    <mergeCell ref="AV121:AV122"/>
    <mergeCell ref="AW121:AW122"/>
    <mergeCell ref="AX121:AX122"/>
    <mergeCell ref="AY121:AY122"/>
    <mergeCell ref="AZ121:AZ122"/>
    <mergeCell ref="BA121:BA122"/>
    <mergeCell ref="BB121:BB122"/>
    <mergeCell ref="BC126:BC127"/>
    <mergeCell ref="BD126:BD127"/>
    <mergeCell ref="BE126:BE127"/>
    <mergeCell ref="BF126:BF127"/>
    <mergeCell ref="BG126:BG127"/>
    <mergeCell ref="BH126:BH127"/>
    <mergeCell ref="BI126:BI127"/>
    <mergeCell ref="BJ126:BJ127"/>
    <mergeCell ref="BK126:BK127"/>
    <mergeCell ref="AT126:AT127"/>
    <mergeCell ref="AU126:AU127"/>
    <mergeCell ref="AV126:AV127"/>
    <mergeCell ref="AW126:AW127"/>
    <mergeCell ref="AX126:AX127"/>
    <mergeCell ref="AY126:AY127"/>
    <mergeCell ref="AZ126:AZ127"/>
    <mergeCell ref="BA126:BA127"/>
    <mergeCell ref="BB126:BB127"/>
    <mergeCell ref="BC129:BC130"/>
    <mergeCell ref="BD129:BD130"/>
    <mergeCell ref="AM129:AM130"/>
    <mergeCell ref="AN129:AN130"/>
    <mergeCell ref="AO129:AO130"/>
    <mergeCell ref="AP129:AP130"/>
    <mergeCell ref="AQ129:AQ130"/>
    <mergeCell ref="AR129:AR130"/>
    <mergeCell ref="AS129:AS130"/>
    <mergeCell ref="AT129:AT130"/>
    <mergeCell ref="AU129:AU130"/>
    <mergeCell ref="AD129:AD130"/>
    <mergeCell ref="AE129:AE130"/>
    <mergeCell ref="AF129:AF130"/>
    <mergeCell ref="AG129:AG130"/>
    <mergeCell ref="AH129:AH130"/>
    <mergeCell ref="AI129:AI130"/>
    <mergeCell ref="AJ129:AJ130"/>
    <mergeCell ref="AK129:AK130"/>
    <mergeCell ref="AL129:AL130"/>
    <mergeCell ref="BC146:BC148"/>
    <mergeCell ref="BE129:BE130"/>
    <mergeCell ref="BF129:BF130"/>
    <mergeCell ref="BG129:BG130"/>
    <mergeCell ref="BH129:BH130"/>
    <mergeCell ref="BI129:BI130"/>
    <mergeCell ref="BJ129:BJ130"/>
    <mergeCell ref="BK129:BK130"/>
    <mergeCell ref="AD146:AD148"/>
    <mergeCell ref="AE146:AE148"/>
    <mergeCell ref="AF146:AF148"/>
    <mergeCell ref="AG146:AG148"/>
    <mergeCell ref="AH146:AH148"/>
    <mergeCell ref="AI146:AI148"/>
    <mergeCell ref="AJ146:AJ148"/>
    <mergeCell ref="AK146:AK148"/>
    <mergeCell ref="AL146:AL148"/>
    <mergeCell ref="AM146:AM148"/>
    <mergeCell ref="AN146:AN148"/>
    <mergeCell ref="AO146:AO148"/>
    <mergeCell ref="AP146:AP148"/>
    <mergeCell ref="AQ146:AQ148"/>
    <mergeCell ref="AR146:AR148"/>
    <mergeCell ref="AS146:AS148"/>
    <mergeCell ref="AT146:AT148"/>
    <mergeCell ref="AV129:AV130"/>
    <mergeCell ref="AW129:AW130"/>
    <mergeCell ref="AX129:AX130"/>
    <mergeCell ref="AY129:AY130"/>
    <mergeCell ref="AZ129:AZ130"/>
    <mergeCell ref="BA129:BA130"/>
    <mergeCell ref="BB129:BB130"/>
    <mergeCell ref="BD146:BD148"/>
    <mergeCell ref="BE146:BE148"/>
    <mergeCell ref="BF146:BF148"/>
    <mergeCell ref="BG146:BG148"/>
    <mergeCell ref="BH146:BH148"/>
    <mergeCell ref="BI146:BI148"/>
    <mergeCell ref="BJ146:BJ148"/>
    <mergeCell ref="BK146:BK148"/>
    <mergeCell ref="AD150:AD152"/>
    <mergeCell ref="AE150:AE152"/>
    <mergeCell ref="AF150:AF152"/>
    <mergeCell ref="AG150:AG152"/>
    <mergeCell ref="AH150:AH152"/>
    <mergeCell ref="AI150:AI152"/>
    <mergeCell ref="AJ150:AJ152"/>
    <mergeCell ref="AK150:AK152"/>
    <mergeCell ref="AL150:AL152"/>
    <mergeCell ref="AM150:AM152"/>
    <mergeCell ref="AN150:AN152"/>
    <mergeCell ref="AO150:AO152"/>
    <mergeCell ref="AP150:AP152"/>
    <mergeCell ref="AQ150:AQ152"/>
    <mergeCell ref="AR150:AR152"/>
    <mergeCell ref="AS150:AS152"/>
    <mergeCell ref="AU146:AU148"/>
    <mergeCell ref="AV146:AV148"/>
    <mergeCell ref="AW146:AW148"/>
    <mergeCell ref="AX146:AX148"/>
    <mergeCell ref="AY146:AY148"/>
    <mergeCell ref="AZ146:AZ148"/>
    <mergeCell ref="BA146:BA148"/>
    <mergeCell ref="BB146:BB148"/>
    <mergeCell ref="BC150:BC152"/>
    <mergeCell ref="BD150:BD152"/>
    <mergeCell ref="BE150:BE152"/>
    <mergeCell ref="BF150:BF152"/>
    <mergeCell ref="BG150:BG152"/>
    <mergeCell ref="BH150:BH152"/>
    <mergeCell ref="BI150:BI152"/>
    <mergeCell ref="BJ150:BJ152"/>
    <mergeCell ref="BK150:BK152"/>
    <mergeCell ref="AT150:AT152"/>
    <mergeCell ref="AU150:AU152"/>
    <mergeCell ref="AV150:AV152"/>
    <mergeCell ref="AW150:AW152"/>
    <mergeCell ref="AX150:AX152"/>
    <mergeCell ref="AY150:AY152"/>
    <mergeCell ref="AZ150:AZ152"/>
    <mergeCell ref="BA150:BA152"/>
    <mergeCell ref="BB150:BB152"/>
    <mergeCell ref="BC154:BC156"/>
    <mergeCell ref="BD154:BD156"/>
    <mergeCell ref="AM154:AM156"/>
    <mergeCell ref="AN154:AN156"/>
    <mergeCell ref="AO154:AO156"/>
    <mergeCell ref="AP154:AP156"/>
    <mergeCell ref="AQ154:AQ156"/>
    <mergeCell ref="AR154:AR156"/>
    <mergeCell ref="AS154:AS156"/>
    <mergeCell ref="AT154:AT156"/>
    <mergeCell ref="AU154:AU156"/>
    <mergeCell ref="AD154:AD156"/>
    <mergeCell ref="AE154:AE156"/>
    <mergeCell ref="AF154:AF156"/>
    <mergeCell ref="AG154:AG156"/>
    <mergeCell ref="AH154:AH156"/>
    <mergeCell ref="AI154:AI156"/>
    <mergeCell ref="AJ154:AJ156"/>
    <mergeCell ref="AK154:AK156"/>
    <mergeCell ref="AL154:AL156"/>
    <mergeCell ref="BC164:BC167"/>
    <mergeCell ref="BE154:BE156"/>
    <mergeCell ref="BF154:BF156"/>
    <mergeCell ref="BG154:BG156"/>
    <mergeCell ref="BH154:BH156"/>
    <mergeCell ref="BI154:BI156"/>
    <mergeCell ref="BJ154:BJ156"/>
    <mergeCell ref="BK154:BK156"/>
    <mergeCell ref="AD164:AD167"/>
    <mergeCell ref="AE164:AE167"/>
    <mergeCell ref="AF164:AF167"/>
    <mergeCell ref="AG164:AG167"/>
    <mergeCell ref="AH164:AH167"/>
    <mergeCell ref="AI164:AI167"/>
    <mergeCell ref="AJ164:AJ167"/>
    <mergeCell ref="AK164:AK167"/>
    <mergeCell ref="AL164:AL167"/>
    <mergeCell ref="AM164:AM167"/>
    <mergeCell ref="AN164:AN167"/>
    <mergeCell ref="AO164:AO167"/>
    <mergeCell ref="AP164:AP167"/>
    <mergeCell ref="AQ164:AQ167"/>
    <mergeCell ref="AR164:AR167"/>
    <mergeCell ref="AS164:AS167"/>
    <mergeCell ref="AT164:AT167"/>
    <mergeCell ref="AV154:AV156"/>
    <mergeCell ref="AW154:AW156"/>
    <mergeCell ref="AX154:AX156"/>
    <mergeCell ref="AY154:AY156"/>
    <mergeCell ref="AZ154:AZ156"/>
    <mergeCell ref="BA154:BA156"/>
    <mergeCell ref="BB154:BB156"/>
    <mergeCell ref="BD164:BD167"/>
    <mergeCell ref="BE164:BE167"/>
    <mergeCell ref="BF164:BF167"/>
    <mergeCell ref="BG164:BG167"/>
    <mergeCell ref="BH164:BH167"/>
    <mergeCell ref="BI164:BI167"/>
    <mergeCell ref="BJ164:BJ167"/>
    <mergeCell ref="BK164:BK167"/>
    <mergeCell ref="AD182:AD187"/>
    <mergeCell ref="AE182:AE187"/>
    <mergeCell ref="AF182:AF187"/>
    <mergeCell ref="AG182:AG187"/>
    <mergeCell ref="AH182:AH187"/>
    <mergeCell ref="AI182:AI187"/>
    <mergeCell ref="AJ182:AJ187"/>
    <mergeCell ref="AK182:AK187"/>
    <mergeCell ref="AL182:AL187"/>
    <mergeCell ref="AM182:AM187"/>
    <mergeCell ref="AN182:AN187"/>
    <mergeCell ref="AO182:AO187"/>
    <mergeCell ref="AP182:AP187"/>
    <mergeCell ref="AQ182:AQ187"/>
    <mergeCell ref="AR182:AR187"/>
    <mergeCell ref="AS182:AS187"/>
    <mergeCell ref="AU164:AU167"/>
    <mergeCell ref="AV164:AV167"/>
    <mergeCell ref="AW164:AW167"/>
    <mergeCell ref="AX164:AX167"/>
    <mergeCell ref="AY164:AY167"/>
    <mergeCell ref="AZ164:AZ167"/>
    <mergeCell ref="BA164:BA167"/>
    <mergeCell ref="BB164:BB167"/>
    <mergeCell ref="BC182:BC187"/>
    <mergeCell ref="BD182:BD187"/>
    <mergeCell ref="BE182:BE187"/>
    <mergeCell ref="BF182:BF187"/>
    <mergeCell ref="BG182:BG187"/>
    <mergeCell ref="BH182:BH187"/>
    <mergeCell ref="BI182:BI187"/>
    <mergeCell ref="BJ182:BJ187"/>
    <mergeCell ref="BK182:BK187"/>
    <mergeCell ref="AT182:AT187"/>
    <mergeCell ref="AU182:AU187"/>
    <mergeCell ref="AV182:AV187"/>
    <mergeCell ref="AW182:AW187"/>
    <mergeCell ref="AX182:AX187"/>
    <mergeCell ref="AY182:AY187"/>
    <mergeCell ref="AZ182:AZ187"/>
    <mergeCell ref="BA182:BA187"/>
    <mergeCell ref="BB182:BB187"/>
    <mergeCell ref="BC209:BC210"/>
    <mergeCell ref="BD209:BD210"/>
    <mergeCell ref="AM209:AM210"/>
    <mergeCell ref="AN209:AN210"/>
    <mergeCell ref="AO209:AO210"/>
    <mergeCell ref="AP209:AP210"/>
    <mergeCell ref="AQ209:AQ210"/>
    <mergeCell ref="AR209:AR210"/>
    <mergeCell ref="AS209:AS210"/>
    <mergeCell ref="AT209:AT210"/>
    <mergeCell ref="AU209:AU210"/>
    <mergeCell ref="AD209:AD210"/>
    <mergeCell ref="AE209:AE210"/>
    <mergeCell ref="AF209:AF210"/>
    <mergeCell ref="AG209:AG210"/>
    <mergeCell ref="AH209:AH210"/>
    <mergeCell ref="AI209:AI210"/>
    <mergeCell ref="AJ209:AJ210"/>
    <mergeCell ref="AK209:AK210"/>
    <mergeCell ref="AL209:AL210"/>
    <mergeCell ref="BC216:BC217"/>
    <mergeCell ref="BE209:BE210"/>
    <mergeCell ref="BF209:BF210"/>
    <mergeCell ref="BG209:BG210"/>
    <mergeCell ref="BH209:BH210"/>
    <mergeCell ref="BI209:BI210"/>
    <mergeCell ref="BJ209:BJ210"/>
    <mergeCell ref="BK209:BK210"/>
    <mergeCell ref="AD216:AD217"/>
    <mergeCell ref="AE216:AE217"/>
    <mergeCell ref="AF216:AF217"/>
    <mergeCell ref="AG216:AG217"/>
    <mergeCell ref="AH216:AH217"/>
    <mergeCell ref="AI216:AI217"/>
    <mergeCell ref="AJ216:AJ217"/>
    <mergeCell ref="AK216:AK217"/>
    <mergeCell ref="AL216:AL217"/>
    <mergeCell ref="AM216:AM217"/>
    <mergeCell ref="AN216:AN217"/>
    <mergeCell ref="AO216:AO217"/>
    <mergeCell ref="AP216:AP217"/>
    <mergeCell ref="AQ216:AQ217"/>
    <mergeCell ref="AR216:AR217"/>
    <mergeCell ref="AS216:AS217"/>
    <mergeCell ref="AT216:AT217"/>
    <mergeCell ref="AV209:AV210"/>
    <mergeCell ref="AW209:AW210"/>
    <mergeCell ref="AX209:AX210"/>
    <mergeCell ref="AY209:AY210"/>
    <mergeCell ref="AZ209:AZ210"/>
    <mergeCell ref="BA209:BA210"/>
    <mergeCell ref="BB209:BB210"/>
    <mergeCell ref="BD216:BD217"/>
    <mergeCell ref="BE216:BE217"/>
    <mergeCell ref="BF216:BF217"/>
    <mergeCell ref="BG216:BG217"/>
    <mergeCell ref="BH216:BH217"/>
    <mergeCell ref="BI216:BI217"/>
    <mergeCell ref="BJ216:BJ217"/>
    <mergeCell ref="BK216:BK217"/>
    <mergeCell ref="AD221:AD222"/>
    <mergeCell ref="AE221:AE222"/>
    <mergeCell ref="AF221:AF222"/>
    <mergeCell ref="AG221:AG222"/>
    <mergeCell ref="AH221:AH222"/>
    <mergeCell ref="AI221:AI222"/>
    <mergeCell ref="AJ221:AJ222"/>
    <mergeCell ref="AK221:AK222"/>
    <mergeCell ref="AL221:AL222"/>
    <mergeCell ref="AM221:AM222"/>
    <mergeCell ref="AN221:AN222"/>
    <mergeCell ref="AO221:AO222"/>
    <mergeCell ref="AP221:AP222"/>
    <mergeCell ref="AQ221:AQ222"/>
    <mergeCell ref="AR221:AR222"/>
    <mergeCell ref="AS221:AS222"/>
    <mergeCell ref="AU216:AU217"/>
    <mergeCell ref="AV216:AV217"/>
    <mergeCell ref="AW216:AW217"/>
    <mergeCell ref="AX216:AX217"/>
    <mergeCell ref="AY216:AY217"/>
    <mergeCell ref="AZ216:AZ217"/>
    <mergeCell ref="BA216:BA217"/>
    <mergeCell ref="BB216:BB217"/>
    <mergeCell ref="BC221:BC222"/>
    <mergeCell ref="BD221:BD222"/>
    <mergeCell ref="BE221:BE222"/>
    <mergeCell ref="BF221:BF222"/>
    <mergeCell ref="BG221:BG222"/>
    <mergeCell ref="BH221:BH222"/>
    <mergeCell ref="BI221:BI222"/>
    <mergeCell ref="BJ221:BJ222"/>
    <mergeCell ref="BK221:BK222"/>
    <mergeCell ref="AT221:AT222"/>
    <mergeCell ref="AU221:AU222"/>
    <mergeCell ref="AV221:AV222"/>
    <mergeCell ref="AW221:AW222"/>
    <mergeCell ref="AX221:AX222"/>
    <mergeCell ref="AY221:AY222"/>
    <mergeCell ref="AZ221:AZ222"/>
    <mergeCell ref="BA221:BA222"/>
    <mergeCell ref="BB221:BB222"/>
    <mergeCell ref="BC226:BC266"/>
    <mergeCell ref="BD226:BD266"/>
    <mergeCell ref="AM226:AM266"/>
    <mergeCell ref="AN226:AN266"/>
    <mergeCell ref="AO226:AO266"/>
    <mergeCell ref="AP226:AP266"/>
    <mergeCell ref="AQ226:AQ266"/>
    <mergeCell ref="AR226:AR266"/>
    <mergeCell ref="AS226:AS266"/>
    <mergeCell ref="AT226:AT266"/>
    <mergeCell ref="AU226:AU266"/>
    <mergeCell ref="AD226:AD266"/>
    <mergeCell ref="AE226:AE266"/>
    <mergeCell ref="AF226:AF266"/>
    <mergeCell ref="AG226:AG266"/>
    <mergeCell ref="AH226:AH266"/>
    <mergeCell ref="AI226:AI266"/>
    <mergeCell ref="AJ226:AJ266"/>
    <mergeCell ref="AK226:AK266"/>
    <mergeCell ref="AL226:AL266"/>
    <mergeCell ref="BC272:BC284"/>
    <mergeCell ref="BE226:BE266"/>
    <mergeCell ref="BF226:BF266"/>
    <mergeCell ref="BG226:BG266"/>
    <mergeCell ref="BH226:BH266"/>
    <mergeCell ref="BI226:BI266"/>
    <mergeCell ref="BJ226:BJ266"/>
    <mergeCell ref="BK226:BK266"/>
    <mergeCell ref="AD272:AD284"/>
    <mergeCell ref="AE272:AE284"/>
    <mergeCell ref="AF272:AF284"/>
    <mergeCell ref="AG272:AG284"/>
    <mergeCell ref="AH272:AH284"/>
    <mergeCell ref="AI272:AI284"/>
    <mergeCell ref="AJ272:AJ284"/>
    <mergeCell ref="AK272:AK284"/>
    <mergeCell ref="AL272:AL284"/>
    <mergeCell ref="AM272:AM284"/>
    <mergeCell ref="AN272:AN284"/>
    <mergeCell ref="AO272:AO284"/>
    <mergeCell ref="AP272:AP284"/>
    <mergeCell ref="AQ272:AQ284"/>
    <mergeCell ref="AR272:AR284"/>
    <mergeCell ref="AS272:AS284"/>
    <mergeCell ref="AT272:AT284"/>
    <mergeCell ref="AV226:AV266"/>
    <mergeCell ref="AW226:AW266"/>
    <mergeCell ref="AX226:AX266"/>
    <mergeCell ref="AY226:AY266"/>
    <mergeCell ref="AZ226:AZ266"/>
    <mergeCell ref="BA226:BA266"/>
    <mergeCell ref="BB226:BB266"/>
    <mergeCell ref="BD272:BD284"/>
    <mergeCell ref="BE272:BE284"/>
    <mergeCell ref="BF272:BF284"/>
    <mergeCell ref="BG272:BG284"/>
    <mergeCell ref="BH272:BH284"/>
    <mergeCell ref="BI272:BI284"/>
    <mergeCell ref="BJ272:BJ284"/>
    <mergeCell ref="BK272:BK284"/>
    <mergeCell ref="AD288:AD290"/>
    <mergeCell ref="AE288:AE290"/>
    <mergeCell ref="AF288:AF290"/>
    <mergeCell ref="AG288:AG290"/>
    <mergeCell ref="AH288:AH290"/>
    <mergeCell ref="AI288:AI290"/>
    <mergeCell ref="AJ288:AJ290"/>
    <mergeCell ref="AK288:AK290"/>
    <mergeCell ref="AL288:AL290"/>
    <mergeCell ref="AM288:AM290"/>
    <mergeCell ref="AN288:AN290"/>
    <mergeCell ref="AO288:AO290"/>
    <mergeCell ref="AP288:AP290"/>
    <mergeCell ref="AQ288:AQ290"/>
    <mergeCell ref="AR288:AR290"/>
    <mergeCell ref="AS288:AS290"/>
    <mergeCell ref="AU272:AU284"/>
    <mergeCell ref="AV272:AV284"/>
    <mergeCell ref="AW272:AW284"/>
    <mergeCell ref="AX272:AX284"/>
    <mergeCell ref="AY272:AY284"/>
    <mergeCell ref="AZ272:AZ284"/>
    <mergeCell ref="BA272:BA284"/>
    <mergeCell ref="BB272:BB284"/>
    <mergeCell ref="BC288:BC290"/>
    <mergeCell ref="BD288:BD290"/>
    <mergeCell ref="BE288:BE290"/>
    <mergeCell ref="BF288:BF290"/>
    <mergeCell ref="BG288:BG290"/>
    <mergeCell ref="BH288:BH290"/>
    <mergeCell ref="BI288:BI290"/>
    <mergeCell ref="BJ288:BJ290"/>
    <mergeCell ref="BK288:BK290"/>
    <mergeCell ref="AT288:AT290"/>
    <mergeCell ref="AU288:AU290"/>
    <mergeCell ref="AV288:AV290"/>
    <mergeCell ref="AW288:AW290"/>
    <mergeCell ref="AX288:AX290"/>
    <mergeCell ref="AY288:AY290"/>
    <mergeCell ref="AZ288:AZ290"/>
    <mergeCell ref="BA288:BA290"/>
    <mergeCell ref="BB288:BB290"/>
    <mergeCell ref="BC294:BC302"/>
    <mergeCell ref="BD294:BD302"/>
    <mergeCell ref="AM294:AM302"/>
    <mergeCell ref="AN294:AN302"/>
    <mergeCell ref="AO294:AO302"/>
    <mergeCell ref="AP294:AP302"/>
    <mergeCell ref="AQ294:AQ302"/>
    <mergeCell ref="AR294:AR302"/>
    <mergeCell ref="AS294:AS302"/>
    <mergeCell ref="AT294:AT302"/>
    <mergeCell ref="AU294:AU302"/>
    <mergeCell ref="AD294:AD302"/>
    <mergeCell ref="AE294:AE302"/>
    <mergeCell ref="AF294:AF302"/>
    <mergeCell ref="AG294:AG302"/>
    <mergeCell ref="AH294:AH302"/>
    <mergeCell ref="AI294:AI302"/>
    <mergeCell ref="AJ294:AJ302"/>
    <mergeCell ref="AK294:AK302"/>
    <mergeCell ref="AL294:AL302"/>
    <mergeCell ref="BC306:BC307"/>
    <mergeCell ref="BE294:BE302"/>
    <mergeCell ref="BF294:BF302"/>
    <mergeCell ref="BG294:BG302"/>
    <mergeCell ref="BH294:BH302"/>
    <mergeCell ref="BI294:BI302"/>
    <mergeCell ref="BJ294:BJ302"/>
    <mergeCell ref="BK294:BK302"/>
    <mergeCell ref="AD306:AD307"/>
    <mergeCell ref="AE306:AE307"/>
    <mergeCell ref="AF306:AF307"/>
    <mergeCell ref="AG306:AG307"/>
    <mergeCell ref="AH306:AH307"/>
    <mergeCell ref="AI306:AI307"/>
    <mergeCell ref="AJ306:AJ307"/>
    <mergeCell ref="AK306:AK307"/>
    <mergeCell ref="AL306:AL307"/>
    <mergeCell ref="AM306:AM307"/>
    <mergeCell ref="AN306:AN307"/>
    <mergeCell ref="AO306:AO307"/>
    <mergeCell ref="AP306:AP307"/>
    <mergeCell ref="AQ306:AQ307"/>
    <mergeCell ref="AR306:AR307"/>
    <mergeCell ref="AS306:AS307"/>
    <mergeCell ref="AT306:AT307"/>
    <mergeCell ref="AV294:AV302"/>
    <mergeCell ref="AW294:AW302"/>
    <mergeCell ref="AX294:AX302"/>
    <mergeCell ref="AY294:AY302"/>
    <mergeCell ref="AZ294:AZ302"/>
    <mergeCell ref="BA294:BA302"/>
    <mergeCell ref="BB294:BB302"/>
    <mergeCell ref="BD306:BD307"/>
    <mergeCell ref="BE306:BE307"/>
    <mergeCell ref="BF306:BF307"/>
    <mergeCell ref="BG306:BG307"/>
    <mergeCell ref="BH306:BH307"/>
    <mergeCell ref="BI306:BI307"/>
    <mergeCell ref="BJ306:BJ307"/>
    <mergeCell ref="BK306:BK307"/>
    <mergeCell ref="AD309:AD310"/>
    <mergeCell ref="AE309:AE310"/>
    <mergeCell ref="AF309:AF310"/>
    <mergeCell ref="AG309:AG310"/>
    <mergeCell ref="AH309:AH310"/>
    <mergeCell ref="AI309:AI310"/>
    <mergeCell ref="AJ309:AJ310"/>
    <mergeCell ref="AK309:AK310"/>
    <mergeCell ref="AL309:AL310"/>
    <mergeCell ref="AM309:AM310"/>
    <mergeCell ref="AN309:AN310"/>
    <mergeCell ref="AO309:AO310"/>
    <mergeCell ref="AP309:AP310"/>
    <mergeCell ref="AQ309:AQ310"/>
    <mergeCell ref="AR309:AR310"/>
    <mergeCell ref="AS309:AS310"/>
    <mergeCell ref="AU306:AU307"/>
    <mergeCell ref="AV306:AV307"/>
    <mergeCell ref="AW306:AW307"/>
    <mergeCell ref="AX306:AX307"/>
    <mergeCell ref="AY306:AY307"/>
    <mergeCell ref="AZ306:AZ307"/>
    <mergeCell ref="BA306:BA307"/>
    <mergeCell ref="BB306:BB307"/>
    <mergeCell ref="BC309:BC310"/>
    <mergeCell ref="BD309:BD310"/>
    <mergeCell ref="BE309:BE310"/>
    <mergeCell ref="BF309:BF310"/>
    <mergeCell ref="BG309:BG310"/>
    <mergeCell ref="BH309:BH310"/>
    <mergeCell ref="BI309:BI310"/>
    <mergeCell ref="BJ309:BJ310"/>
    <mergeCell ref="BK309:BK310"/>
    <mergeCell ref="AT309:AT310"/>
    <mergeCell ref="AU309:AU310"/>
    <mergeCell ref="AV309:AV310"/>
    <mergeCell ref="AW309:AW310"/>
    <mergeCell ref="AX309:AX310"/>
    <mergeCell ref="AY309:AY310"/>
    <mergeCell ref="AZ309:AZ310"/>
    <mergeCell ref="BA309:BA310"/>
    <mergeCell ref="BB309:BB310"/>
    <mergeCell ref="BC316:BC318"/>
    <mergeCell ref="BD316:BD318"/>
    <mergeCell ref="AM316:AM318"/>
    <mergeCell ref="AN316:AN318"/>
    <mergeCell ref="AO316:AO318"/>
    <mergeCell ref="AP316:AP318"/>
    <mergeCell ref="AQ316:AQ318"/>
    <mergeCell ref="AR316:AR318"/>
    <mergeCell ref="AS316:AS318"/>
    <mergeCell ref="AT316:AT318"/>
    <mergeCell ref="AU316:AU318"/>
    <mergeCell ref="AD316:AD318"/>
    <mergeCell ref="AE316:AE318"/>
    <mergeCell ref="AF316:AF318"/>
    <mergeCell ref="AG316:AG318"/>
    <mergeCell ref="AH316:AH318"/>
    <mergeCell ref="AI316:AI318"/>
    <mergeCell ref="AJ316:AJ318"/>
    <mergeCell ref="AK316:AK318"/>
    <mergeCell ref="AL316:AL318"/>
    <mergeCell ref="BC330:BC331"/>
    <mergeCell ref="BE316:BE318"/>
    <mergeCell ref="BF316:BF318"/>
    <mergeCell ref="BG316:BG318"/>
    <mergeCell ref="BH316:BH318"/>
    <mergeCell ref="BI316:BI318"/>
    <mergeCell ref="BJ316:BJ318"/>
    <mergeCell ref="BK316:BK318"/>
    <mergeCell ref="AD330:AD331"/>
    <mergeCell ref="AE330:AE331"/>
    <mergeCell ref="AF330:AF331"/>
    <mergeCell ref="AG330:AG331"/>
    <mergeCell ref="AH330:AH331"/>
    <mergeCell ref="AI330:AI331"/>
    <mergeCell ref="AJ330:AJ331"/>
    <mergeCell ref="AK330:AK331"/>
    <mergeCell ref="AL330:AL331"/>
    <mergeCell ref="AM330:AM331"/>
    <mergeCell ref="AN330:AN331"/>
    <mergeCell ref="AO330:AO331"/>
    <mergeCell ref="AP330:AP331"/>
    <mergeCell ref="AQ330:AQ331"/>
    <mergeCell ref="AR330:AR331"/>
    <mergeCell ref="AS330:AS331"/>
    <mergeCell ref="AT330:AT331"/>
    <mergeCell ref="AV316:AV318"/>
    <mergeCell ref="AW316:AW318"/>
    <mergeCell ref="AX316:AX318"/>
    <mergeCell ref="AY316:AY318"/>
    <mergeCell ref="AZ316:AZ318"/>
    <mergeCell ref="BA316:BA318"/>
    <mergeCell ref="BB316:BB318"/>
    <mergeCell ref="BD330:BD331"/>
    <mergeCell ref="BE330:BE331"/>
    <mergeCell ref="BF330:BF331"/>
    <mergeCell ref="BG330:BG331"/>
    <mergeCell ref="BH330:BH331"/>
    <mergeCell ref="BI330:BI331"/>
    <mergeCell ref="BJ330:BJ331"/>
    <mergeCell ref="BK330:BK331"/>
    <mergeCell ref="AD337:AD338"/>
    <mergeCell ref="AE337:AE338"/>
    <mergeCell ref="AF337:AF338"/>
    <mergeCell ref="AG337:AG338"/>
    <mergeCell ref="AH337:AH338"/>
    <mergeCell ref="AI337:AI338"/>
    <mergeCell ref="AJ337:AJ338"/>
    <mergeCell ref="AK337:AK338"/>
    <mergeCell ref="AL337:AL338"/>
    <mergeCell ref="AM337:AM338"/>
    <mergeCell ref="AN337:AN338"/>
    <mergeCell ref="AO337:AO338"/>
    <mergeCell ref="AP337:AP338"/>
    <mergeCell ref="AQ337:AQ338"/>
    <mergeCell ref="AR337:AR338"/>
    <mergeCell ref="AS337:AS338"/>
    <mergeCell ref="AU330:AU331"/>
    <mergeCell ref="AV330:AV331"/>
    <mergeCell ref="AW330:AW331"/>
    <mergeCell ref="AX330:AX331"/>
    <mergeCell ref="AY330:AY331"/>
    <mergeCell ref="AZ330:AZ331"/>
    <mergeCell ref="BA330:BA331"/>
    <mergeCell ref="BB330:BB331"/>
    <mergeCell ref="BC337:BC338"/>
    <mergeCell ref="BD337:BD338"/>
    <mergeCell ref="BE337:BE338"/>
    <mergeCell ref="BF337:BF338"/>
    <mergeCell ref="BG337:BG338"/>
    <mergeCell ref="BH337:BH338"/>
    <mergeCell ref="BI337:BI338"/>
    <mergeCell ref="BJ337:BJ338"/>
    <mergeCell ref="BK337:BK338"/>
    <mergeCell ref="AT337:AT338"/>
    <mergeCell ref="AU337:AU338"/>
    <mergeCell ref="AV337:AV338"/>
    <mergeCell ref="AW337:AW338"/>
    <mergeCell ref="AX337:AX338"/>
    <mergeCell ref="AY337:AY338"/>
    <mergeCell ref="AZ337:AZ338"/>
    <mergeCell ref="BA337:BA338"/>
    <mergeCell ref="BB337:BB338"/>
    <mergeCell ref="BC342:BC344"/>
    <mergeCell ref="BD342:BD344"/>
    <mergeCell ref="AM342:AM344"/>
    <mergeCell ref="AN342:AN344"/>
    <mergeCell ref="AO342:AO344"/>
    <mergeCell ref="AP342:AP344"/>
    <mergeCell ref="AQ342:AQ344"/>
    <mergeCell ref="AR342:AR344"/>
    <mergeCell ref="AS342:AS344"/>
    <mergeCell ref="AT342:AT344"/>
    <mergeCell ref="AU342:AU344"/>
    <mergeCell ref="AD342:AD344"/>
    <mergeCell ref="AE342:AE344"/>
    <mergeCell ref="AF342:AF344"/>
    <mergeCell ref="AG342:AG344"/>
    <mergeCell ref="AH342:AH344"/>
    <mergeCell ref="AI342:AI344"/>
    <mergeCell ref="AJ342:AJ344"/>
    <mergeCell ref="AK342:AK344"/>
    <mergeCell ref="AL342:AL344"/>
    <mergeCell ref="BC348:BC349"/>
    <mergeCell ref="BE342:BE344"/>
    <mergeCell ref="BF342:BF344"/>
    <mergeCell ref="BG342:BG344"/>
    <mergeCell ref="BH342:BH344"/>
    <mergeCell ref="BI342:BI344"/>
    <mergeCell ref="BJ342:BJ344"/>
    <mergeCell ref="BK342:BK344"/>
    <mergeCell ref="AD348:AD349"/>
    <mergeCell ref="AE348:AE349"/>
    <mergeCell ref="AF348:AF349"/>
    <mergeCell ref="AG348:AG349"/>
    <mergeCell ref="AH348:AH349"/>
    <mergeCell ref="AI348:AI349"/>
    <mergeCell ref="AJ348:AJ349"/>
    <mergeCell ref="AK348:AK349"/>
    <mergeCell ref="AL348:AL349"/>
    <mergeCell ref="AM348:AM349"/>
    <mergeCell ref="AN348:AN349"/>
    <mergeCell ref="AO348:AO349"/>
    <mergeCell ref="AP348:AP349"/>
    <mergeCell ref="AQ348:AQ349"/>
    <mergeCell ref="AR348:AR349"/>
    <mergeCell ref="AS348:AS349"/>
    <mergeCell ref="AT348:AT349"/>
    <mergeCell ref="AV342:AV344"/>
    <mergeCell ref="AW342:AW344"/>
    <mergeCell ref="AX342:AX344"/>
    <mergeCell ref="AY342:AY344"/>
    <mergeCell ref="AZ342:AZ344"/>
    <mergeCell ref="BA342:BA344"/>
    <mergeCell ref="BB342:BB344"/>
    <mergeCell ref="BD348:BD349"/>
    <mergeCell ref="BE348:BE349"/>
    <mergeCell ref="BF348:BF349"/>
    <mergeCell ref="BG348:BG349"/>
    <mergeCell ref="BH348:BH349"/>
    <mergeCell ref="BI348:BI349"/>
    <mergeCell ref="BJ348:BJ349"/>
    <mergeCell ref="BK348:BK349"/>
    <mergeCell ref="AD351:AD356"/>
    <mergeCell ref="AE351:AE356"/>
    <mergeCell ref="AF351:AF356"/>
    <mergeCell ref="AG351:AG356"/>
    <mergeCell ref="AH351:AH356"/>
    <mergeCell ref="AI351:AI356"/>
    <mergeCell ref="AJ351:AJ356"/>
    <mergeCell ref="AK351:AK356"/>
    <mergeCell ref="AL351:AL356"/>
    <mergeCell ref="AM351:AM356"/>
    <mergeCell ref="AN351:AN356"/>
    <mergeCell ref="AO351:AO356"/>
    <mergeCell ref="AP351:AP356"/>
    <mergeCell ref="AQ351:AQ356"/>
    <mergeCell ref="AR351:AR356"/>
    <mergeCell ref="AS351:AS356"/>
    <mergeCell ref="AU348:AU349"/>
    <mergeCell ref="AV348:AV349"/>
    <mergeCell ref="AW348:AW349"/>
    <mergeCell ref="AX348:AX349"/>
    <mergeCell ref="AY348:AY349"/>
    <mergeCell ref="AZ348:AZ349"/>
    <mergeCell ref="BA348:BA349"/>
    <mergeCell ref="BB348:BB349"/>
    <mergeCell ref="BC351:BC356"/>
    <mergeCell ref="BD351:BD356"/>
    <mergeCell ref="BE351:BE356"/>
    <mergeCell ref="BF351:BF356"/>
    <mergeCell ref="BG351:BG356"/>
    <mergeCell ref="BH351:BH356"/>
    <mergeCell ref="BI351:BI356"/>
    <mergeCell ref="BJ351:BJ356"/>
    <mergeCell ref="BK351:BK356"/>
    <mergeCell ref="AT351:AT356"/>
    <mergeCell ref="AU351:AU356"/>
    <mergeCell ref="AV351:AV356"/>
    <mergeCell ref="AW351:AW356"/>
    <mergeCell ref="AX351:AX356"/>
    <mergeCell ref="AY351:AY356"/>
    <mergeCell ref="AZ351:AZ356"/>
    <mergeCell ref="BA351:BA356"/>
    <mergeCell ref="BB351:BB356"/>
    <mergeCell ref="BC358:BC359"/>
    <mergeCell ref="BD358:BD359"/>
    <mergeCell ref="AM358:AM359"/>
    <mergeCell ref="AN358:AN359"/>
    <mergeCell ref="AO358:AO359"/>
    <mergeCell ref="AP358:AP359"/>
    <mergeCell ref="AQ358:AQ359"/>
    <mergeCell ref="AR358:AR359"/>
    <mergeCell ref="AS358:AS359"/>
    <mergeCell ref="AT358:AT359"/>
    <mergeCell ref="AU358:AU359"/>
    <mergeCell ref="AD358:AD359"/>
    <mergeCell ref="AE358:AE359"/>
    <mergeCell ref="AF358:AF359"/>
    <mergeCell ref="AG358:AG359"/>
    <mergeCell ref="AH358:AH359"/>
    <mergeCell ref="AI358:AI359"/>
    <mergeCell ref="AJ358:AJ359"/>
    <mergeCell ref="AK358:AK359"/>
    <mergeCell ref="AL358:AL359"/>
    <mergeCell ref="BC371:BC372"/>
    <mergeCell ref="BE358:BE359"/>
    <mergeCell ref="BF358:BF359"/>
    <mergeCell ref="BG358:BG359"/>
    <mergeCell ref="BH358:BH359"/>
    <mergeCell ref="BI358:BI359"/>
    <mergeCell ref="BJ358:BJ359"/>
    <mergeCell ref="BK358:BK359"/>
    <mergeCell ref="AD371:AD372"/>
    <mergeCell ref="AE371:AE372"/>
    <mergeCell ref="AF371:AF372"/>
    <mergeCell ref="AG371:AG372"/>
    <mergeCell ref="AH371:AH372"/>
    <mergeCell ref="AI371:AI372"/>
    <mergeCell ref="AJ371:AJ372"/>
    <mergeCell ref="AK371:AK372"/>
    <mergeCell ref="AL371:AL372"/>
    <mergeCell ref="AM371:AM372"/>
    <mergeCell ref="AN371:AN372"/>
    <mergeCell ref="AO371:AO372"/>
    <mergeCell ref="AP371:AP372"/>
    <mergeCell ref="AQ371:AQ372"/>
    <mergeCell ref="AR371:AR372"/>
    <mergeCell ref="AS371:AS372"/>
    <mergeCell ref="AT371:AT372"/>
    <mergeCell ref="AV358:AV359"/>
    <mergeCell ref="AW358:AW359"/>
    <mergeCell ref="AX358:AX359"/>
    <mergeCell ref="AY358:AY359"/>
    <mergeCell ref="AZ358:AZ359"/>
    <mergeCell ref="BA358:BA359"/>
    <mergeCell ref="BB358:BB359"/>
    <mergeCell ref="BD371:BD372"/>
    <mergeCell ref="BE371:BE372"/>
    <mergeCell ref="BF371:BF372"/>
    <mergeCell ref="BG371:BG372"/>
    <mergeCell ref="BH371:BH372"/>
    <mergeCell ref="BI371:BI372"/>
    <mergeCell ref="BJ371:BJ372"/>
    <mergeCell ref="BK371:BK372"/>
    <mergeCell ref="AD400:AD402"/>
    <mergeCell ref="AE400:AE402"/>
    <mergeCell ref="AF400:AF402"/>
    <mergeCell ref="AG400:AG402"/>
    <mergeCell ref="AH400:AH402"/>
    <mergeCell ref="AI400:AI402"/>
    <mergeCell ref="AJ400:AJ402"/>
    <mergeCell ref="AK400:AK402"/>
    <mergeCell ref="AL400:AL402"/>
    <mergeCell ref="AM400:AM402"/>
    <mergeCell ref="AN400:AN402"/>
    <mergeCell ref="AO400:AO402"/>
    <mergeCell ref="AP400:AP402"/>
    <mergeCell ref="AQ400:AQ402"/>
    <mergeCell ref="AR400:AR402"/>
    <mergeCell ref="AS400:AS402"/>
    <mergeCell ref="AU371:AU372"/>
    <mergeCell ref="AV371:AV372"/>
    <mergeCell ref="AW371:AW372"/>
    <mergeCell ref="AX371:AX372"/>
    <mergeCell ref="AY371:AY372"/>
    <mergeCell ref="AZ371:AZ372"/>
    <mergeCell ref="BA371:BA372"/>
    <mergeCell ref="BB371:BB372"/>
    <mergeCell ref="BC400:BC402"/>
    <mergeCell ref="BD400:BD402"/>
    <mergeCell ref="BE400:BE402"/>
    <mergeCell ref="BF400:BF402"/>
    <mergeCell ref="BG400:BG402"/>
    <mergeCell ref="BH400:BH402"/>
    <mergeCell ref="BI400:BI402"/>
    <mergeCell ref="BJ400:BJ402"/>
    <mergeCell ref="BK400:BK402"/>
    <mergeCell ref="AT400:AT402"/>
    <mergeCell ref="AU400:AU402"/>
    <mergeCell ref="AV400:AV402"/>
    <mergeCell ref="AW400:AW402"/>
    <mergeCell ref="AX400:AX402"/>
    <mergeCell ref="AY400:AY402"/>
    <mergeCell ref="AZ400:AZ402"/>
    <mergeCell ref="BA400:BA402"/>
    <mergeCell ref="BB400:BB402"/>
    <mergeCell ref="BD404:BD407"/>
    <mergeCell ref="AM404:AM407"/>
    <mergeCell ref="AN404:AN407"/>
    <mergeCell ref="AO404:AO407"/>
    <mergeCell ref="AP404:AP407"/>
    <mergeCell ref="AQ404:AQ407"/>
    <mergeCell ref="AR404:AR407"/>
    <mergeCell ref="AS404:AS407"/>
    <mergeCell ref="AT404:AT407"/>
    <mergeCell ref="AU404:AU407"/>
    <mergeCell ref="AD404:AD407"/>
    <mergeCell ref="AE404:AE407"/>
    <mergeCell ref="AF404:AF407"/>
    <mergeCell ref="AG404:AG407"/>
    <mergeCell ref="AH404:AH407"/>
    <mergeCell ref="AI404:AI407"/>
    <mergeCell ref="AJ404:AJ407"/>
    <mergeCell ref="AK404:AK407"/>
    <mergeCell ref="AL404:AL407"/>
    <mergeCell ref="BE404:BE407"/>
    <mergeCell ref="BF404:BF407"/>
    <mergeCell ref="BG404:BG407"/>
    <mergeCell ref="BH404:BH407"/>
    <mergeCell ref="BI404:BI407"/>
    <mergeCell ref="BJ404:BJ407"/>
    <mergeCell ref="BK404:BK407"/>
    <mergeCell ref="AD413:AD414"/>
    <mergeCell ref="AE413:AE414"/>
    <mergeCell ref="AF413:AF414"/>
    <mergeCell ref="AG413:AG414"/>
    <mergeCell ref="AH413:AH414"/>
    <mergeCell ref="AI413:AI414"/>
    <mergeCell ref="AJ413:AJ414"/>
    <mergeCell ref="AK413:AK414"/>
    <mergeCell ref="AL413:AL414"/>
    <mergeCell ref="AM413:AM414"/>
    <mergeCell ref="AN413:AN414"/>
    <mergeCell ref="AO413:AO414"/>
    <mergeCell ref="AP413:AP414"/>
    <mergeCell ref="AQ413:AQ414"/>
    <mergeCell ref="AR413:AR414"/>
    <mergeCell ref="AS413:AS414"/>
    <mergeCell ref="AT413:AT414"/>
    <mergeCell ref="AV404:AV407"/>
    <mergeCell ref="AW404:AW407"/>
    <mergeCell ref="AX404:AX407"/>
    <mergeCell ref="AY404:AY407"/>
    <mergeCell ref="AZ404:AZ407"/>
    <mergeCell ref="BA404:BA407"/>
    <mergeCell ref="BB404:BB407"/>
    <mergeCell ref="BC404:BC407"/>
    <mergeCell ref="BD413:BD414"/>
    <mergeCell ref="BE413:BE414"/>
    <mergeCell ref="BF413:BF414"/>
    <mergeCell ref="BG413:BG414"/>
    <mergeCell ref="BH413:BH414"/>
    <mergeCell ref="BI413:BI414"/>
    <mergeCell ref="BJ413:BJ414"/>
    <mergeCell ref="BK413:BK414"/>
    <mergeCell ref="AU413:AU414"/>
    <mergeCell ref="AV413:AV414"/>
    <mergeCell ref="AW413:AW414"/>
    <mergeCell ref="AX413:AX414"/>
    <mergeCell ref="AY413:AY414"/>
    <mergeCell ref="AZ413:AZ414"/>
    <mergeCell ref="BA413:BA414"/>
    <mergeCell ref="BB413:BB414"/>
    <mergeCell ref="BC413:BC414"/>
  </mergeCells>
  <conditionalFormatting sqref="C11:C16 C148 C404:C407 C349 C343:C344 C326 C151:C152 C76:C77 C20:C24 C86 C26 C28:C32 C104 C106:C108 C110 C112:C113 C115 C117 C119 C121:C122 C124 C126:C127 C129:C130 C132 C134 C144 C154:C156 C158 C160 C162 C164:C168 C170 C172 C174 C176 C178 C180 C182:C187 C189 C191 C193 C195 C197 C199 C201 C203 C205 C207 C209:C210 C212 C214 C216:C217 C219 C221:C222 C224 C226:C266 C268 C270 C272:C284 C288:C290 C292 C294:C302 C304 C306:C307 C309:C310 C312 C314 C316:C318 C320 C322 C328 C330:C331 C333 C335 C337:C338 C340 C346 C351:C356 C358:C359 C361 C363 C365 C367 C369 C371:C372 C374 C376 C378 C380 C382 C384 C386 C388 C390 C392 C394 C396 C398 C409 C411 C413:C414 C286 C34:C36 C38:C40 C42:C44 C46:C49 C51:C53 C55:C57 C59:C61 C63:C64 C66:C69 C71 C79:C80 C82 C84 C88 C90 C92 C94:C95 C97 C99 C101:C102">
    <cfRule type="containsText" dxfId="15" priority="627" operator="containsText" text="CPA">
      <formula>NOT(ISERROR(SEARCH("CPA",C11)))</formula>
    </cfRule>
  </conditionalFormatting>
  <conditionalFormatting sqref="M378 M20 M12 M380 M382 M384 M386 M388 M390 M392 M394 M416:M1048576">
    <cfRule type="containsText" dxfId="14" priority="488" operator="containsText" text="No Explanation">
      <formula>NOT(ISERROR(SEARCH("No Explanation",M12)))</formula>
    </cfRule>
  </conditionalFormatting>
  <conditionalFormatting sqref="C72:C73">
    <cfRule type="containsText" dxfId="13" priority="407" operator="containsText" text="CPA">
      <formula>NOT(ISERROR(SEARCH("CPA",C72)))</formula>
    </cfRule>
  </conditionalFormatting>
  <conditionalFormatting sqref="C400:C402">
    <cfRule type="containsText" dxfId="12" priority="397" operator="containsText" text="CPA">
      <formula>NOT(ISERROR(SEARCH("CPA",C400)))</formula>
    </cfRule>
  </conditionalFormatting>
  <conditionalFormatting sqref="C74">
    <cfRule type="containsText" dxfId="11" priority="368" operator="containsText" text="CPA">
      <formula>NOT(ISERROR(SEARCH("CPA",C74)))</formula>
    </cfRule>
  </conditionalFormatting>
  <conditionalFormatting sqref="C150">
    <cfRule type="containsText" dxfId="10" priority="355" operator="containsText" text="CPA">
      <formula>NOT(ISERROR(SEARCH("CPA",C150)))</formula>
    </cfRule>
  </conditionalFormatting>
  <conditionalFormatting sqref="C146:C147">
    <cfRule type="containsText" dxfId="9" priority="346" operator="containsText" text="CPA">
      <formula>NOT(ISERROR(SEARCH("CPA",C146)))</formula>
    </cfRule>
  </conditionalFormatting>
  <conditionalFormatting sqref="C324">
    <cfRule type="containsText" dxfId="8" priority="336" operator="containsText" text="CPA">
      <formula>NOT(ISERROR(SEARCH("CPA",C324)))</formula>
    </cfRule>
  </conditionalFormatting>
  <conditionalFormatting sqref="C342">
    <cfRule type="containsText" dxfId="7" priority="333" operator="containsText" text="CPA">
      <formula>NOT(ISERROR(SEARCH("CPA",C342)))</formula>
    </cfRule>
  </conditionalFormatting>
  <conditionalFormatting sqref="C348">
    <cfRule type="containsText" dxfId="6" priority="330" operator="containsText" text="CPA">
      <formula>NOT(ISERROR(SEARCH("CPA",C348)))</formula>
    </cfRule>
  </conditionalFormatting>
  <conditionalFormatting sqref="M365">
    <cfRule type="containsText" dxfId="5" priority="311" operator="containsText" text="No Explanation">
      <formula>NOT(ISERROR(SEARCH("No Explanation",M365)))</formula>
    </cfRule>
  </conditionalFormatting>
  <conditionalFormatting sqref="M367">
    <cfRule type="containsText" dxfId="4" priority="310" operator="containsText" text="No Explanation">
      <formula>NOT(ISERROR(SEARCH("No Explanation",M367)))</formula>
    </cfRule>
  </conditionalFormatting>
  <conditionalFormatting sqref="M376">
    <cfRule type="containsText" dxfId="3" priority="309" operator="containsText" text="No Explanation">
      <formula>NOT(ISERROR(SEARCH("No Explanation",M376)))</formula>
    </cfRule>
  </conditionalFormatting>
  <conditionalFormatting sqref="C17:C18">
    <cfRule type="containsText" dxfId="2" priority="117" operator="containsText" text="CPA">
      <formula>NOT(ISERROR(SEARCH("CPA",C17)))</formula>
    </cfRule>
  </conditionalFormatting>
  <printOptions headings="1"/>
  <pageMargins left="1" right="1" top="1" bottom="1" header="0.5" footer="0.5"/>
  <pageSetup scale="30" fitToWidth="8" fitToHeight="0" orientation="landscape" r:id="rId1"/>
  <headerFooter>
    <oddHeader>&amp;RSOAH DOCKET NO. 473-24-13232
PUC Docket No. 56211
&amp;F
Page &amp;P of &amp;N</oddHeader>
  </headerFooter>
  <rowBreaks count="7" manualBreakCount="7">
    <brk id="27" max="16383" man="1"/>
    <brk id="54" max="16383" man="1"/>
    <brk id="70" max="16383" man="1"/>
    <brk id="145" max="16383" man="1"/>
    <brk id="240" max="16383" man="1"/>
    <brk id="293" max="16383" man="1"/>
    <brk id="347" max="16383" man="1"/>
  </rowBreaks>
  <colBreaks count="1" manualBreakCount="1">
    <brk id="10"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criptIds xmlns="http://schemas.microsoft.com/office/extensibility/maker/v1.0" id="script-ids-node-id">
  <scriptId id="ms-officescript%3A%2F%2Fonedrive_business_itemlink%2F01665M63TJQ2U3U2MAKVCY55HFQWSNOTWF:ms-officescript%3A%2F%2Fonedrive_business_sharinglink%2Fu!aHR0cHM6Ly90aGlua3Bvd2Vyc29sdXRpb25zLW15LnNoYXJlcG9pbnQuY29tLzp1Oi9wL2JyaXR0b25fdGVtcHRvbi9FV21HcWJwcGdGVkZqdlRsaGFUWFRzVUJhb05qcE1wekFIMDN5WTJXaUpoUUFB"/>
</scriptIds>
</file>

<file path=customXml/item2.xml><?xml version="1.0" encoding="utf-8"?>
<p:properties xmlns:p="http://schemas.microsoft.com/office/2006/metadata/properties" xmlns:xsi="http://www.w3.org/2001/XMLSchema-instance" xmlns:pc="http://schemas.microsoft.com/office/infopath/2007/PartnerControls">
  <documentManagement>
    <DraftID xmlns="919EE6D3-0F18-431F-AFD0-08158E60396A">1</DraftI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808F687F81D0504793AACECE6C3343FB" ma:contentTypeVersion="0" ma:contentTypeDescription="My Content Type" ma:contentTypeScope="" ma:versionID="27ce8b6eeeb66a96cfc76468bfbb9bb6">
  <xsd:schema xmlns:xsd="http://www.w3.org/2001/XMLSchema" xmlns:xs="http://www.w3.org/2001/XMLSchema" xmlns:p="http://schemas.microsoft.com/office/2006/metadata/properties" xmlns:ns2="919EE6D3-0F18-431F-AFD0-08158E60396A" targetNamespace="http://schemas.microsoft.com/office/2006/metadata/properties" ma:root="true" ma:fieldsID="4c8ba54a99ef2b29dbdb7ba1229023f4" ns2:_="">
    <xsd:import namespace="919EE6D3-0F18-431F-AFD0-08158E60396A"/>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9EE6D3-0F18-431F-AFD0-08158E60396A"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14663C-DAC6-4A9F-BFDC-E4117F13108C}"/>
</file>

<file path=customXml/itemProps2.xml><?xml version="1.0" encoding="utf-8"?>
<ds:datastoreItem xmlns:ds="http://schemas.openxmlformats.org/officeDocument/2006/customXml" ds:itemID="{C974DAEE-1CAB-4EC9-8E73-37B7BFB75950}"/>
</file>

<file path=customXml/itemProps3.xml><?xml version="1.0" encoding="utf-8"?>
<ds:datastoreItem xmlns:ds="http://schemas.openxmlformats.org/officeDocument/2006/customXml" ds:itemID="{E461CB20-3904-4403-8B5B-197E08472321}"/>
</file>

<file path=customXml/itemProps4.xml><?xml version="1.0" encoding="utf-8"?>
<ds:datastoreItem xmlns:ds="http://schemas.openxmlformats.org/officeDocument/2006/customXml" ds:itemID="{094631B8-59EC-48BB-8A6E-051E8C12EC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Schedule M-3.1_PUC07 001-075</vt:lpstr>
      <vt:lpstr>'Schedule M-3.1_PUC07 001-075'!Print_Titles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CenterPoint Energy</dc:creator>
  <cp:keywords/>
  <dc:description/>
  <cp:lastModifiedBy>Diehl, Bradley J</cp:lastModifiedBy>
  <cp:revision/>
  <cp:lastPrinted>2024-06-09T00:57:44Z</cp:lastPrinted>
  <dcterms:created xsi:type="dcterms:W3CDTF">2022-02-15T17:07:51Z</dcterms:created>
  <dcterms:modified xsi:type="dcterms:W3CDTF">2024-06-14T20:04:15Z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2022-02-15T17:07:52Z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f75f78ba-1a99-45ad-ad31-070464485449</vt:lpwstr>
  </property>
  <property fmtid="{D5CDD505-2E9C-101B-9397-08002B2CF9AE}" pid="8" name="MSIP_Label_e3ac3a1a-de19-428b-b395-6d250d7743fb_ContentBits">
    <vt:lpwstr>0</vt:lpwstr>
  </property>
  <property fmtid="{D5CDD505-2E9C-101B-9397-08002B2CF9AE}" pid="9" name="ContentTypeId">
    <vt:lpwstr>0x010100DABA1816B5924F35B8CF165C876C88BA00808F687F81D0504793AACECE6C3343FB</vt:lpwstr>
  </property>
  <property fmtid="{D5CDD505-2E9C-101B-9397-08002B2CF9AE}" pid="10" name="MediaServiceImageTags">
    <vt:lpwstr/>
  </property>
</Properties>
</file>